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<sst xmlns="http://schemas.openxmlformats.org/spreadsheetml/2006/main" count="2716" uniqueCount="2716">
  <si>
    <t>Bill Ref.</t>
  </si>
  <si>
    <t>Description</t>
  </si>
  <si>
    <t>Quantity</t>
  </si>
  <si>
    <t>Unit</t>
  </si>
  <si>
    <t>Rate</t>
  </si>
  <si>
    <t>Total</t>
  </si>
  <si>
    <t>PRELIMINARIES</t>
  </si>
  <si>
    <t>PRELIMINARY PARTICULARS</t>
  </si>
  <si>
    <t>1A</t>
  </si>
  <si>
    <t xml:space="preserve">The clause and schedule headings of the Form of Contract are included below for pricing.  Unless specifically itemised elsewhere in these Preliminaries, any costs for or in connection with any contractual requirements or obligations arising from these clauses should be included under the clause and schedule headings.  In accordance with the Agreed Rules of Measurement, some items are listed separately for pricing. All costs arising from or in connection with the following are to be included in the tender.</t>
  </si>
  <si>
    <t>Note</t>
  </si>
  <si>
    <t>Project</t>
  </si>
  <si>
    <t>Name</t>
  </si>
  <si>
    <t>1B</t>
  </si>
  <si>
    <t>Cahir Market House Business Centre Phase 2</t>
  </si>
  <si>
    <t>Nature</t>
  </si>
  <si>
    <t>1C</t>
  </si>
  <si>
    <t>Refurbishment &amp; Conservation Works to Existing Buildings with New Build Extension to rear</t>
  </si>
  <si>
    <t>Location</t>
  </si>
  <si>
    <t>1D</t>
  </si>
  <si>
    <t>The Square, Cahir, Co. Tipperary</t>
  </si>
  <si>
    <t>General description of the Works</t>
  </si>
  <si>
    <t>1E</t>
  </si>
  <si>
    <t>The Works consist of alterations, conservation and restoration works to the Existing Market House Building &amp; No 25 Old Church Street, completion of a new two storey extension to rear, new finishes, services and windows and doors throughout. External works</t>
  </si>
  <si>
    <t>Parties and Consultants</t>
  </si>
  <si>
    <t>Employer</t>
  </si>
  <si>
    <t>Tipperary County Council, Civic Offices, Emmet Street, Clonmel, Co. Tipperary</t>
  </si>
  <si>
    <t>Architects &amp; ER</t>
  </si>
  <si>
    <t>Deaton Lysaght Architects, 44 South Richmond Street, Dublin 2</t>
  </si>
  <si>
    <t>Civil &amp; Structural Engineer</t>
  </si>
  <si>
    <t>David Kelly Partnership, Chartered Engineers, Nelson House, Emmet Place, Youghal, Co Cork</t>
  </si>
  <si>
    <t>Services Engineers</t>
  </si>
  <si>
    <t>Hayes Higgins Partnership, The Arches, Gas House Lane, Kilkenny</t>
  </si>
  <si>
    <t>Chartered Quantity Surveyors</t>
  </si>
  <si>
    <t>Duffy Quigley, Wasdale, Coleville Road, Clonmel</t>
  </si>
  <si>
    <t/>
  </si>
  <si>
    <t>Where a Clerk of Works is appointed he will act solely as Inspector under the Architect, and the Contractor shall afford him every facility for examining the work and materials. The Clerk of Works has no power to order or allow any work entailing either additions or omissions in the Contract. The Employer may appoint a Clerk of Works who will be paid by him, but neither his appointment nor his actions shall in any way affect the responsibility of the Contractor, and such Clerks of Works will have no power to authorise deviations of any kind.</t>
  </si>
  <si>
    <t>noid</t>
  </si>
  <si>
    <t>Description of Site</t>
  </si>
  <si>
    <t>Boundaries</t>
  </si>
  <si>
    <t>3A</t>
  </si>
  <si>
    <t xml:space="preserve">The boundaries of the site shall be as indicated on the Architects site plan and as ascertained by inspection. The Contractor shall confine his operations to those areas which have been handed over to him and marked in red on Site Layout Plan. All temporary buildings, stores and all other things and activities pertaining to the carrying out of the works in relation to the new buildings and alterations to the existing will be subject to the Architects approval. Contractor to provide adequate hoarding along, including gates, to prevent any interference. Contractors to make good to all areas disturbed on completion including removal of temporary hoardings, reinstating grounds, etc.  Access to the Works will be from the North through the neighbouring Car Park development. Temporary possession to be agreed with TCC. Hoarding to be provided as indicated.</t>
  </si>
  <si>
    <t>Access</t>
  </si>
  <si>
    <t>3B</t>
  </si>
  <si>
    <t>Access to the site is as indicated on the tender drawings.The Contractor is required to ensure that as little disruption as possible is caused to the occupants of the neighbouring buildings by reason of traffic to and from the site. Access to the Works will be from the North through the neighbouring Car Park development. Temporary possession to be agreed with TCC. Hoarding to be provided as indicated.</t>
  </si>
  <si>
    <t>Visiting the Site</t>
  </si>
  <si>
    <t>4A</t>
  </si>
  <si>
    <t>The Contractor is advised to visit the site and ascertain the facilities of access thereto, the supply of labour, and materials the district will afford and the general convenience of working. He will be taken to have made himself acquainted with the nature of the soil, the nature, character, dimensions, levels and other features of the site, all existing buildings thereon and all other things in so far as they may have any connection with or affect the Works. He must take all the above matters into account when tendering and no charge for any extra labour or materials will be allowed in consequence of the Contractors failure to do so.</t>
  </si>
  <si>
    <t>Drawings and other documents</t>
  </si>
  <si>
    <t>Pricing document/Drawings</t>
  </si>
  <si>
    <t>4B</t>
  </si>
  <si>
    <t>Drawings and other documents which were used in the preparation of this Pricing Document are as follows:-</t>
  </si>
  <si>
    <t>Architects Drawings as scheduled per Register Job No 1829. Specification &amp; Preliminary Health and Safety Plan; Engineers Drawings as per Register Job No 20185</t>
  </si>
  <si>
    <t>Exhibition/Issue of Document</t>
  </si>
  <si>
    <t>4C</t>
  </si>
  <si>
    <t>The Articles of Agreement, contract drawings and specification are exhibited at the Architects office during normal business hours.</t>
  </si>
  <si>
    <t>Drawings</t>
  </si>
  <si>
    <t>5A</t>
  </si>
  <si>
    <t>Two copies of all drawings and other documents relating to the Contract will be supplied to the Contractor. They will remain the property of the Employer and, together with any copies made by the Contractor, shall be returned to the Architect on completion of the Works. One copy shall be kept on the site in the charge of the foreman and shall be available for the Architects use when required</t>
  </si>
  <si>
    <t>5B</t>
  </si>
  <si>
    <t>Further Drawings and Instructions</t>
  </si>
  <si>
    <t>The Architect shall have full power and authority to supply to the Contractors from time to time during the progress of the works any further drawings and instructions as shall be necessary for the purpose of the proper and adequate execution and maintenance of the Works and the Contractor shall be bound by the same as if they had been listed herein.</t>
  </si>
  <si>
    <t>5C</t>
  </si>
  <si>
    <t>On completion of the Works, the Contractor, in conjunction with Sub-Contractors when appropriate, is to prepare and deposit with the Architect two hard copy and one electronic copy sets of drawings showing all services, sewers, drainage system and buildings as installed and is to include here for all costs in connection with preparation of these drawings</t>
  </si>
  <si>
    <t>item</t>
  </si>
  <si>
    <t>5D</t>
  </si>
  <si>
    <t>The Contractor shall supply to the Architect two copies of maintenance manuals of all equipment installed.</t>
  </si>
  <si>
    <t>CONTRACT</t>
  </si>
  <si>
    <t>Standard Conditions</t>
  </si>
  <si>
    <t>Conditions of Contract</t>
  </si>
  <si>
    <t xml:space="preserve">The Conditions of Contract are as per "Public Works Contract for Minor Building and Civil Engineering works Designed by the Employer". Document Reference PW-CF5  issued by the Department of Finance or the latest version applicable 10 days prior to designated tender date available on http://constructionprocurement.gov.ie/contracts/</t>
  </si>
  <si>
    <t>Nothing in the Specification nor the Pricing Document shall override, modify or affect in any way whatsoever the application or of that which is contained in the Conditions of Contract.</t>
  </si>
  <si>
    <t>Schedule of Clause Headings</t>
  </si>
  <si>
    <t>A schedule of the Clause headings of the Conditions is set out hereunder for pricing</t>
  </si>
  <si>
    <t>1. THE CONTRACT</t>
  </si>
  <si>
    <t>1.1 Definitions</t>
  </si>
  <si>
    <t>1.2 Interpretation</t>
  </si>
  <si>
    <t>1.3 Inconsistencies</t>
  </si>
  <si>
    <t>1.4 Pricing Document &amp; Works Proposals</t>
  </si>
  <si>
    <t>1.5 Performance Bond</t>
  </si>
  <si>
    <t>1.6 (sub-clause not used)</t>
  </si>
  <si>
    <t>1.7 Joint Ventures</t>
  </si>
  <si>
    <t>1.8 Assignment</t>
  </si>
  <si>
    <t>1.9 Miscellaneous</t>
  </si>
  <si>
    <t>2. THE LAW</t>
  </si>
  <si>
    <t>2.1 Law governing the Contract</t>
  </si>
  <si>
    <t>2.2 Compliance with Legal Requirements</t>
  </si>
  <si>
    <t>2.3 Consents</t>
  </si>
  <si>
    <t>2.4 Project Supervisor</t>
  </si>
  <si>
    <t>2.5 Safety, Health and Welfare at Work Act 2005 and Safety Health and Welfare at Work (Construction) Regulations 2013</t>
  </si>
  <si>
    <t>2.6 Ethics in Public Office</t>
  </si>
  <si>
    <t>3. LOSS DAMAGE AND INJURY</t>
  </si>
  <si>
    <t>3.1 Employer's Risks of Loss and Damage to the Works</t>
  </si>
  <si>
    <t>3.2 Care of the Works</t>
  </si>
  <si>
    <t>3.3 Insurance of the Works</t>
  </si>
  <si>
    <t>3.4 Contractors Indemnity</t>
  </si>
  <si>
    <t>3.5 Employer's Indemnity</t>
  </si>
  <si>
    <t>3.6 Public liability and Employers Liability Insurance</t>
  </si>
  <si>
    <t>3.7 Professional Indemnity Insurance</t>
  </si>
  <si>
    <t>3.8 Existing Facilities and Use or Occupation by Employer</t>
  </si>
  <si>
    <t>3.9 General requirements concerning insurance</t>
  </si>
  <si>
    <t>4. MANAGEMENT</t>
  </si>
  <si>
    <t>4.1 Co-operation</t>
  </si>
  <si>
    <t>4.2 Contractor's Representative and Supervisor</t>
  </si>
  <si>
    <t>4.3 Employer's Representative</t>
  </si>
  <si>
    <t>4.4 Employer's Representative's communications</t>
  </si>
  <si>
    <t>4.5 Instructions</t>
  </si>
  <si>
    <t>4.6 Works Proposals</t>
  </si>
  <si>
    <t>4.7 Required Contractor Submissions</t>
  </si>
  <si>
    <t>4.9 Programme</t>
  </si>
  <si>
    <t>4.10 Progress Reports</t>
  </si>
  <si>
    <t>4.11 Notice and time for employer obligations</t>
  </si>
  <si>
    <t>4.12 Documents</t>
  </si>
  <si>
    <t>4.13 Contractor's Management</t>
  </si>
  <si>
    <t>4.14 Communications</t>
  </si>
  <si>
    <t>4.15 Meetings</t>
  </si>
  <si>
    <t>4.16 Confidentiality and Secrecy</t>
  </si>
  <si>
    <t>4.17 Contractor's Things not to be Removed</t>
  </si>
  <si>
    <t>4.18 Contractor's Documents</t>
  </si>
  <si>
    <t>5. CONTRACTOR'S PERSONNEL</t>
  </si>
  <si>
    <t>5.1 Contractor's Personnel to carry out Contractor's Obligations</t>
  </si>
  <si>
    <t>5.2 Qualifications and Competence</t>
  </si>
  <si>
    <t>5.3 Pay and Conditions of Employment</t>
  </si>
  <si>
    <t>5.4 Subcontractors and Specialists</t>
  </si>
  <si>
    <t>5.5 Collateral Warranties</t>
  </si>
  <si>
    <t>5.6 Removal of Work Persons</t>
  </si>
  <si>
    <t>6. PROPERTY</t>
  </si>
  <si>
    <t>6.1 Ownership of Works Items</t>
  </si>
  <si>
    <t>6.2 Infringement of Property Rights</t>
  </si>
  <si>
    <t>6.3 Works Requirements</t>
  </si>
  <si>
    <t>6.4 Property and Rights in Contractor's Documents</t>
  </si>
  <si>
    <t>7. THE SITE</t>
  </si>
  <si>
    <t>7.1 Lands made available for the Works</t>
  </si>
  <si>
    <t>7.2 Trespassers</t>
  </si>
  <si>
    <t>7.3 Contractor Responsible for all Site Operations</t>
  </si>
  <si>
    <t>7.4 Services for Employer's Facilities</t>
  </si>
  <si>
    <t>7.5 Security and Safety of the Site and Nuisance</t>
  </si>
  <si>
    <t>7.6 Other Contractors</t>
  </si>
  <si>
    <t>7.7 Setting out the Works</t>
  </si>
  <si>
    <t>7.8 Archaeoligical Objects and Human Remains</t>
  </si>
  <si>
    <t>7.9 Access and Facilities</t>
  </si>
  <si>
    <t>7.10 Charges</t>
  </si>
  <si>
    <t>8. QUALITY TESTING AND DEFECTS</t>
  </si>
  <si>
    <t>8.1 Standards of Workmanship and Work Items</t>
  </si>
  <si>
    <t>8.2 Quality Assurance</t>
  </si>
  <si>
    <t>8.3 Inspection</t>
  </si>
  <si>
    <t>8.4 Tests</t>
  </si>
  <si>
    <t>8.5 Defects</t>
  </si>
  <si>
    <t>8.6 Defects Period</t>
  </si>
  <si>
    <t>8.7 Defects Certificate</t>
  </si>
  <si>
    <t>9. TIME AND COMPLETION</t>
  </si>
  <si>
    <t>9.1 Starting Date</t>
  </si>
  <si>
    <t>9.2 Suspension</t>
  </si>
  <si>
    <t>9.3 Delay and Extension of Time</t>
  </si>
  <si>
    <t>9.4 Programme Contingency</t>
  </si>
  <si>
    <t>9.5 Omissions and Reduction of time</t>
  </si>
  <si>
    <t>9.6 Substantial Completion</t>
  </si>
  <si>
    <t>9.7 (sub-clause not used)</t>
  </si>
  <si>
    <t>9.8 Liquidated Damages</t>
  </si>
  <si>
    <t>10. CLAIMS AND ADJUSTMENTS</t>
  </si>
  <si>
    <t>10.1 Compensation Event</t>
  </si>
  <si>
    <t>10.2 Quantities and Description in Bill of Quantities</t>
  </si>
  <si>
    <t>10.3 Contractor Claims</t>
  </si>
  <si>
    <t>10.4 Proposed Instructions</t>
  </si>
  <si>
    <t>10.5 Employer's Representative's Determination</t>
  </si>
  <si>
    <t>10.6 Adjustment's to the Contract Sum</t>
  </si>
  <si>
    <t>10.7 Delay Cost</t>
  </si>
  <si>
    <t>10.8 Price Variation</t>
  </si>
  <si>
    <t>10.9 Employer's Claims</t>
  </si>
  <si>
    <t>11 PAYMENT</t>
  </si>
  <si>
    <t>11.1 Interim Payment</t>
  </si>
  <si>
    <t>11.2 Unfixed Works Items</t>
  </si>
  <si>
    <t>11.3 Retention</t>
  </si>
  <si>
    <t>11.4 Full payment</t>
  </si>
  <si>
    <t>11.5 Final Statement</t>
  </si>
  <si>
    <t>11.6 Time for Payment and Interest</t>
  </si>
  <si>
    <t>11.7 Value Added Tax</t>
  </si>
  <si>
    <t>11.8 Withholding Tax</t>
  </si>
  <si>
    <t>12. TERMINATION</t>
  </si>
  <si>
    <t>12.1 Termination on Contractor Default</t>
  </si>
  <si>
    <t>12.2 Consequences of Default Termination</t>
  </si>
  <si>
    <t>12.3 Suspension by the Contractor</t>
  </si>
  <si>
    <t>12.4 Termination by the Contractor</t>
  </si>
  <si>
    <t>12.5 Termination at Employer's Election</t>
  </si>
  <si>
    <t>12.6 consequences of Termination by Contractor or at Employers Election</t>
  </si>
  <si>
    <t>12.7 Survival</t>
  </si>
  <si>
    <t>12.8 Payment</t>
  </si>
  <si>
    <t>12.9 Reference to Concilliation</t>
  </si>
  <si>
    <t>13. DISPUTES</t>
  </si>
  <si>
    <t>13.1 Conciliation</t>
  </si>
  <si>
    <t>13.2 Adjudication</t>
  </si>
  <si>
    <t>13.3 Arbitration</t>
  </si>
  <si>
    <t>13.4 Jurisdiction</t>
  </si>
  <si>
    <t>13.5 Agent for Service</t>
  </si>
  <si>
    <t>13.6 Continuing Obligations</t>
  </si>
  <si>
    <t>14. COVID 19 MANDATORY CLOSURE</t>
  </si>
  <si>
    <t>14.1 Covid-19 Definitions</t>
  </si>
  <si>
    <t>14.2 Covid-19 General Provisions</t>
  </si>
  <si>
    <t>14.3 Covid 19 Costs</t>
  </si>
  <si>
    <t>15. PRICE VARIATION</t>
  </si>
  <si>
    <t>15.1 Definitions</t>
  </si>
  <si>
    <t>15.2 Contract Sum Adjustments</t>
  </si>
  <si>
    <t>15.3 Proportions</t>
  </si>
  <si>
    <t>15.4 Change in Law</t>
  </si>
  <si>
    <t>15.5 Failure to Commence by the Start Date</t>
  </si>
  <si>
    <t>15.6 Failure to Complete on Time</t>
  </si>
  <si>
    <t>15.7 Excluded Amounts</t>
  </si>
  <si>
    <t>15.8 Revisions to the Index Figures</t>
  </si>
  <si>
    <t>15.9 Permitted Increases and Permitted Decreases for Material Categories and Fuel Categories</t>
  </si>
  <si>
    <t>15.10 Adjustments for Labour</t>
  </si>
  <si>
    <t>15.11 Efficiency</t>
  </si>
  <si>
    <t>Appendices to Clause 15</t>
  </si>
  <si>
    <t>Appendix 1 Definitions</t>
  </si>
  <si>
    <t>Appendix 2 Permitted Increases and Permitted Decreases for Materials and Fuel</t>
  </si>
  <si>
    <t>Appendix 3 Labour</t>
  </si>
  <si>
    <t>Employers entries to the Schedule</t>
  </si>
  <si>
    <t xml:space="preserve">Note:  The headings of the Schedules Part 1 of the Conditions of Contract are set out hereunder for pricing.  Notwithstanding Rule 2.1 (Preliminaries) of ARM4 Supplement 1 Issue 2, where the Employer has made an entry in Schedule Part 1, the text entered is not repeated here.  The Contractor is referred to the Schedule and is to include under the headings below for any costs for or in connection with any contractual requirements or obligations arising from these schedule items</t>
  </si>
  <si>
    <t xml:space="preserve">Schedule Part 1:  Refer to completed Schedule Part 1.</t>
  </si>
  <si>
    <t>12A</t>
  </si>
  <si>
    <t>A. Employer's Representative and Communications</t>
  </si>
  <si>
    <t>12B</t>
  </si>
  <si>
    <t>B. Documents</t>
  </si>
  <si>
    <t>12C</t>
  </si>
  <si>
    <t>C. Project Supervisor</t>
  </si>
  <si>
    <t>12D</t>
  </si>
  <si>
    <t>D. Insurance</t>
  </si>
  <si>
    <t>12E</t>
  </si>
  <si>
    <t>E. Performance Bond (Amount for Bond to be identified separately in the General Summary)</t>
  </si>
  <si>
    <t>12F</t>
  </si>
  <si>
    <t>F(i) Collateral Warranties</t>
  </si>
  <si>
    <t>12G</t>
  </si>
  <si>
    <t>F(ii) Ancillary Certificates</t>
  </si>
  <si>
    <t>12H</t>
  </si>
  <si>
    <t>F(iii) Named Specialists</t>
  </si>
  <si>
    <t>12J</t>
  </si>
  <si>
    <t>G Dates for Substantial Completion, Sections, Liquidated Damages, Retention</t>
  </si>
  <si>
    <t>12K</t>
  </si>
  <si>
    <t>H Early Completion</t>
  </si>
  <si>
    <t>12L</t>
  </si>
  <si>
    <t>I Defects Period</t>
  </si>
  <si>
    <t>12M</t>
  </si>
  <si>
    <t>J Random Checks for Employment Records</t>
  </si>
  <si>
    <t>12N</t>
  </si>
  <si>
    <t>K Delay Events, Compensation Events, Programme Contingency, Delay Costs, Adjustments</t>
  </si>
  <si>
    <t>13A</t>
  </si>
  <si>
    <t>L Payment particulars</t>
  </si>
  <si>
    <t>13B</t>
  </si>
  <si>
    <t>M (not used)</t>
  </si>
  <si>
    <t>13C</t>
  </si>
  <si>
    <t>N Conciliation, Adjudication and Arbitration</t>
  </si>
  <si>
    <t>13D</t>
  </si>
  <si>
    <t>O Rights in Contractor's Documents</t>
  </si>
  <si>
    <t>Schedule Part 2:</t>
  </si>
  <si>
    <t>13E</t>
  </si>
  <si>
    <t>A Communications</t>
  </si>
  <si>
    <t>13F</t>
  </si>
  <si>
    <t>B (not used)</t>
  </si>
  <si>
    <t>13G</t>
  </si>
  <si>
    <t>C Dates for Substantial Completion</t>
  </si>
  <si>
    <t>13H</t>
  </si>
  <si>
    <t>D Adjustments to the Contract Sum including Delay Costs</t>
  </si>
  <si>
    <t>Delay or Compensation Events (Risk remaining with Contractor)</t>
  </si>
  <si>
    <t>13J</t>
  </si>
  <si>
    <t>Where a Delay or Compensation Event item has 'no' entered against it on Part 1, Schedule K, all costs associated with the Delay or Compensation Event shall be at the risk of the Contractor.</t>
  </si>
  <si>
    <t>Schedule Part 3:</t>
  </si>
  <si>
    <t>13K</t>
  </si>
  <si>
    <t>A (not used)</t>
  </si>
  <si>
    <t>13L</t>
  </si>
  <si>
    <t>B Named Specialists</t>
  </si>
  <si>
    <t>13M</t>
  </si>
  <si>
    <t>Appendix 4 to Clause 15 (Parts 1 and 2)</t>
  </si>
  <si>
    <t>13N</t>
  </si>
  <si>
    <t>Appendix 5 to Clause 15</t>
  </si>
  <si>
    <t>Contractors Liability</t>
  </si>
  <si>
    <t>13P</t>
  </si>
  <si>
    <t>The Contractor shall, subject to any other provision in the contract, be liable for risk or injury to persons and property and for damage to the Works and shall indemnify the Employer in accordance with the Contract.</t>
  </si>
  <si>
    <t>13Q</t>
  </si>
  <si>
    <t xml:space="preserve">Where required, the Contractor shall effect insurance in respect of the Contractor's liability for some/all of the above risks.  The relevant particulars will be detailed in the Schedule Part 1.</t>
  </si>
  <si>
    <t>14A</t>
  </si>
  <si>
    <t xml:space="preserve">Where required, the Contractors shall provide for professional indemnity insurance.  The relevant particulars will be detailed in the Schedule Part 1.</t>
  </si>
  <si>
    <t>14B</t>
  </si>
  <si>
    <t>Where the Employer intends to relieve the Contractor of liability for any such risk, the relevant particulars will be detailed in the Schedule Part 1.</t>
  </si>
  <si>
    <t>Insurance Liability of Employer</t>
  </si>
  <si>
    <t>14C</t>
  </si>
  <si>
    <t xml:space="preserve">The Contractor shall include for the cost of insuring any liability of the Employer required to be included in the Contract Sum.  The relevant particulars will be detailed in the Schedule Part 1.</t>
  </si>
  <si>
    <t>Local Authorities Fees and Charges</t>
  </si>
  <si>
    <t>Notices and Fees</t>
  </si>
  <si>
    <t>The Contractor shall give all notices and pay all fees required to be given or paid by Regulation or Bye-Law of any Local or other Statutory Authority in relation to the execution of the works and by the rules and regulations of all public bodies whose property or rights are affected or may be affected in any way be the works or any temporary works. The Contractor shall conform in all respects with the provision of any general or local Act of Parliament and the Regulations or Bye-Laws of any local or other Statutory Authority which may be applicable to the works or to any temporary works and with such rules and regulations or public bodies and companies as aforesaid and shall keep the Employer indemnified against all penalties and liabilities of every kind for any breach of such Acts, Regulations or Bye Law</t>
  </si>
  <si>
    <t>14D</t>
  </si>
  <si>
    <t xml:space="preserve">Contractors are to include here for all  fees, charges demandable by the Local Authorities.</t>
  </si>
  <si>
    <t>Customs Duties</t>
  </si>
  <si>
    <t>The Contractor will be deemed to have included in his tender for all Customs and other duties legally payable at the date of tender</t>
  </si>
  <si>
    <t>Covid 19</t>
  </si>
  <si>
    <t>Tendering Contractors are to adhere to all current Protocols in respect of Covid 19 including:</t>
  </si>
  <si>
    <t>15A</t>
  </si>
  <si>
    <t>1) Site infrastructure and welfare facilities such as toilets; canteens; isolation spaces; access, egress and circulation routes must meet the standards set out in the Protocol.</t>
  </si>
  <si>
    <t>15B</t>
  </si>
  <si>
    <t>2) Cleaning to the standard required in the Protocol.</t>
  </si>
  <si>
    <t>15C</t>
  </si>
  <si>
    <t>3) Covid-19 supervisor role(s) as necessary to meet the requirements of the Protocol.</t>
  </si>
  <si>
    <t>15D</t>
  </si>
  <si>
    <t>4) Covid-19 PPE where necessary to meet the requirements of the Protocol</t>
  </si>
  <si>
    <t>15E</t>
  </si>
  <si>
    <t>5) Social distancing to meet the requirements of the Protocol.</t>
  </si>
  <si>
    <t>Obligations and Restrictions imposed by the Employer</t>
  </si>
  <si>
    <t>Access to Works</t>
  </si>
  <si>
    <t>15F</t>
  </si>
  <si>
    <t>Access to the Works is predominantly from the adjoining proposed Car Park development site. Access arrangements and temporary possession to be agreed with TCC. Temporary hoarding to be provided along section of Carpark Site as per Architect's drawing no 1829-T-PH1-00.</t>
  </si>
  <si>
    <t>Existing Right of Way</t>
  </si>
  <si>
    <t>15G</t>
  </si>
  <si>
    <t>The existing neighbouring building to the East of the Site has a right of way for access through the Archway along the existing Laneway. Tendering contractors are to ensure this access and right of way is maintained to the neighbouring building throughout the course of the works and ensure consultation and co ordination is ongoing with affected neighbours</t>
  </si>
  <si>
    <t>Safe Access by the Public</t>
  </si>
  <si>
    <t>16A</t>
  </si>
  <si>
    <t>Neighbouring Buildings will remain occupied and in use throughout the course of the Works. Contractors are to ensure safe and secure access is maintained throughout the course of the Works</t>
  </si>
  <si>
    <t>Access to and possession or use of the site</t>
  </si>
  <si>
    <t>16B</t>
  </si>
  <si>
    <t>The Contractor shall consult the convenience of anybody who may be affected by the work with regard to the approaches to be used, suitable times for making deliveries and all other matters affecting them. Parking of Contractor's and operatives' cars and other vehicles will be at the discretion of the Contractor and any expense of same will be borne by the Contractor.</t>
  </si>
  <si>
    <t>Limitations of working space</t>
  </si>
  <si>
    <t>16C</t>
  </si>
  <si>
    <t>The Contractor is to confine operations to within the site. Storage space for materials shall be confined to areas immediately adjacent, as far as practicable, to where they will ultimately be used or may be contained in the compound. No materials, site huts, etc. shall be placed in a position which is likely to interfere with the progress of the works or tennants of the neighbouring properties. All works, storage etc. must be contained within the site boundary, unless agreed with the Employers Representative. The Contractor may provide his own ancillary storage space at his own expense.</t>
  </si>
  <si>
    <t>Building Control Act</t>
  </si>
  <si>
    <t>16D</t>
  </si>
  <si>
    <t>The Contractor shall include for all costs in connection with complying with and carrying out any requirements of the Building Control Act 1990 and any Regulations and amendments to the Regulations.</t>
  </si>
  <si>
    <t>17A</t>
  </si>
  <si>
    <t>Particular Requirements relating to Building Control Amendment Regulations 2014- The contractor must be a registered competent contractor. The Builder may be required to provide testing etc. and will be required to assist the Assigned Certifier to collate particulars which demonstrate that the works are carried out in accordance with the requirements of the Building Regulations. The scope of service expected from the Builder in relation to this forms part of the works requirements. The Inspection Notification Framework and Inspection Plan will be provided by the Assigned Certifier. The builder, appointed by the Client, gives an undertaking to construct, cooperate with the Assigned Certifier and sign the certificate of compliance (completion) as required under the Building Control regulations. Form to be signed by Principal or Director of Building Company. Certificate of completion to be signed by both the Builder and Assigned Certifier. The development is being undertaken under Part IX of the Planning and Development Act. As all parties will have to work to a 'shadow' procedure that includes the same level of inspections, certification and handover of information.</t>
  </si>
  <si>
    <t>Existing Services</t>
  </si>
  <si>
    <t>17B</t>
  </si>
  <si>
    <t xml:space="preserve">Proprietary Works will also include contacting TCC, ESB, Bord Gas, Eircom etc to ascertain the location of all concealed and underground services on and within the vicinity of the Site;  including electrical, communications, water, gas and drainage services using a proprietary detector tool/CAT scan; and securely railing off each Work area and access</t>
  </si>
  <si>
    <t>Access from public roadways</t>
  </si>
  <si>
    <t>17C</t>
  </si>
  <si>
    <t>The Site is located off a busy road with traffic in both directions. Contractors will be required to strictly control access to the site and ensure all necessary traffic management procedures are in place to allow safe delivery of all goods and services to the site and throughout the site</t>
  </si>
  <si>
    <t>No Night or Sunday Work</t>
  </si>
  <si>
    <t>18A</t>
  </si>
  <si>
    <t>Subject to any provision to the contrary contained in the Contract none of the permanent work shall be carried on during the night or on Sundays without the permission in writing of the Architect save when the work is unavoidable or absolutely necessary for the saving of life or property or for the safety of the works in which case the Contractor shall immediately advise the Architect. Specific requirements in relation to limitations of working hours: Mondays to Saturdays - 8.00 a.m. to 6.00 pm, Sundays and Public Holidays - No activity on site.</t>
  </si>
  <si>
    <t>Maintenance of existing roadways</t>
  </si>
  <si>
    <t>18B</t>
  </si>
  <si>
    <t>No muck, dirt, debris or other material shall be deposited on the public roadways, footpaths or verges by machinery or vehicles traveling to or from site. The contractor shall ensure that all vehicles leaving site are to be cleaned. If necessary they are to employ a roadsweeping machine to maintain roadways in a clean state.</t>
  </si>
  <si>
    <t>Access to Site for Inspections</t>
  </si>
  <si>
    <t>18C</t>
  </si>
  <si>
    <t>The Architect and any person authorised by him shall at all times have access to the works and to the site and to all workshops and places where work is being prepared or whence materials manufactured articles and machinery are being obtained for the works and the Contractor shall afford every facility for and every assistance in or in obtaining the right to such access.</t>
  </si>
  <si>
    <t>Consultants</t>
  </si>
  <si>
    <t>19A</t>
  </si>
  <si>
    <t>All consultants appointed from time to time by the Employer will be able to visit the site and to supervise all or any of the work. The Contractor shall observe their instructions and directions with regard to same and shall collaborate with them fully and to any extent that may be required, provided always that the Architects directions with regard to all or any of the work shall be final and binding.</t>
  </si>
  <si>
    <t>Access to Site DOE and Eircom Officials and their Contractors and Suppliers</t>
  </si>
  <si>
    <t>19B</t>
  </si>
  <si>
    <t>The Contractor shall if required allow access to the site and building for the staff of An Bord Telecom or others carrying out telephone and other installations and employed by or acting on behalf of the Councils staff connected with this work and to their Contractors in the delivery, storage and execution of, furnishing and other fitting out of work. The insurances required under the Contract shall provide for insuring against any claims arising from or damage to public or private property or things and from injury to persons arising out of the use of the building in connection with such installations and other uses set out above.</t>
  </si>
  <si>
    <t>Inspection of Building Local Authority Officers</t>
  </si>
  <si>
    <t>19C</t>
  </si>
  <si>
    <t>Should a recognised and responsible officer of a Local Authority desire to see the premises, buildings, drawings, Bill of Quantities Specification, the Contractor shall refer him to the Employer.</t>
  </si>
  <si>
    <t>Annoyance to Occupants of Adjoining Property</t>
  </si>
  <si>
    <t>19D</t>
  </si>
  <si>
    <t>The Contractor is to allow for executing any work which, in the Architects opinion, is likely to cause annoyance or inconvenience to occupants of adjoining property at such times during normal working hours as the Architect may direct.</t>
  </si>
  <si>
    <t>Protection of Adjoining Property</t>
  </si>
  <si>
    <t>20A</t>
  </si>
  <si>
    <t>The Contractor shall provide everything that may be necessary for the protection and safety of adjoining property while carrying out the works.The Contractor shall alter, adapt and maintain as necessary any temporary works required in this connection and finally clear away and make good.</t>
  </si>
  <si>
    <t>The Contractor shall be held solely responsible for the safety of the adjoining buildings and the safety of all temporary work and after removal make good to all work disturbed.</t>
  </si>
  <si>
    <t>Convenience of Occupants</t>
  </si>
  <si>
    <t>20B</t>
  </si>
  <si>
    <t>The Contractor shall consult the Employer regarding the convenience of anybody who may be affected by the work with regard to approaches to be used; suitable for making deliveries and all other matters affecting them.</t>
  </si>
  <si>
    <t>Limitation of Working Space</t>
  </si>
  <si>
    <t>20C</t>
  </si>
  <si>
    <t>The Contractor shall confine his activities to the work included in the Contract and shall not allow his men to trespass onto adjacent property unless in direct execution of work included in this Contract. In the event of any claims arising due to failure to comply with this clause, the Contractor shall be held entirely responsible and shall pay all costs in connection therewith.</t>
  </si>
  <si>
    <t>Storage space for materials shall be confined to areas immediately adjacent as far as practicable, to where they will ultimately be used. No materials site huts, etc, shall be placed in a position which is likely to interfere with the progress of the works.</t>
  </si>
  <si>
    <t>All construction vehicles and storage of materials and spoil associated with the construction of the development shall be contained within the site and shall not be stored on the public roadway or verges</t>
  </si>
  <si>
    <t>He shall confine his compound to the area indicated on the site plan. See Site Plan Layout.</t>
  </si>
  <si>
    <t>Removal of Improper Work and Materials</t>
  </si>
  <si>
    <t>21A</t>
  </si>
  <si>
    <t>The Architect shall have power to order during progress of the works:-</t>
  </si>
  <si>
    <t>(a) Removal from the site of any materials which in his opinion are not in accordance with the contract</t>
  </si>
  <si>
    <t>(b) Substitution of proper materials</t>
  </si>
  <si>
    <t>(c) Removal and proper re-execution (notwithstanding any previous test thereof or interim payment therefor) of any work which in respect of materials or workmanship is not in accordance with the contract</t>
  </si>
  <si>
    <t>Old Materials</t>
  </si>
  <si>
    <t>21B</t>
  </si>
  <si>
    <t>Building materials found on the site shall not be used.</t>
  </si>
  <si>
    <t>Sand, Gravel etc.</t>
  </si>
  <si>
    <t>21C</t>
  </si>
  <si>
    <t xml:space="preserve">The Contractor shall not excavate for sand, gravel or ballast on the site.  Sand, gravel, ballast or other such useful materials as may be found in the excavatiosn shall not be removed from the site, become the property of the Contractor or be used in the Works, except upon the express instructions of the Architect.  In this event, the value of the materials will be ascertained by the Quantity Surveyor and will be deducted from the Contract Sum or otherwise taken into consideration when valuing the work executed by the Contractor.</t>
  </si>
  <si>
    <t>Archaeological Objects</t>
  </si>
  <si>
    <t>22A</t>
  </si>
  <si>
    <t xml:space="preserve">All archaeological objects which may be found are the Property of the State.  Any such objects discovered must be reported to the National Museum of Ireland within 4 days in accordance with the National Monuments (Amendment) Act, 1994.  Any such object discovered should be left where it is unless it appears in danger of damage or destruction.  Objects should not be cleaned, conserved or restored.  Under the relevant legislation, such objects must not be sold, or disposed of, unless the State's ownership has been waived.</t>
  </si>
  <si>
    <t>Historical Finds</t>
  </si>
  <si>
    <t>22B</t>
  </si>
  <si>
    <t>All fossils, coins, articles, structures and other remains or things discovered on the site of the works shall be the absolute property of the Employer and the Contractor shall take all precautions to prevent his workmen or any other persons from removing or damaging any such articles or things and shall immediately upon discovery thereof and before removal acquaint the Architect of such discovery and except insofar as is provided under contract for the removal and disposal of rubble, rubbish, demolished material etc., shall carry out at the expense of the Employer the Architects orders as to the disposal of the same.</t>
  </si>
  <si>
    <t>Hoardings, fences, screens, temporary roofs; temporary name boards and advertising rights</t>
  </si>
  <si>
    <t>23A</t>
  </si>
  <si>
    <t xml:space="preserve">The Contractor shall provide suitable secure hoardings and maintain them in a safe and proper manner. Specific requirements in relation to hoardings: The Contractor shall assess the actual cost of hoarding for this project and include all costs within his tender. Construction works are only allowed within hoarded off areas during normal working hours and for the removal and making good of the area used by the contractor. The contractor shall also allow for all necessary protections to exclude the public from access routes where required or agreed with the local ground staff or the ER. The Contractor shall provide suitable secure hoardings and maintain them in a safe and proper manner.  The Contractor shall erect information signage to outer perimeter to inform public of the works, design to be provided by the Architect.  No other name-board(s) may be displayed on the site without the consent of the Employer who shall have absolute control and discretion as to size, specification and location, etc. The Contractor shall not take photographs, write articles for publication or cause to be issued or displayed any advertisement about the Works or any product therein nor permit such acts by others, unless expressly authorised in writing by the Employer.</t>
  </si>
  <si>
    <t>Notice Board</t>
  </si>
  <si>
    <t>Any site notice board or sign proposed by the contractor shall be submitted to the architect for approval. The proposed structure for same may require approval by the Architect. The cost of Compliance with this approval and total cost of site notice board shall be borne by the Contractor</t>
  </si>
  <si>
    <t>24A</t>
  </si>
  <si>
    <t xml:space="preserve">Provide for errection of Project Signage;  including necessary structural supports and footings in accordance with ER requirements to encorporate, Funding Authority details, Logo and message;  Developments name and address etc., details relating to project consultants and employer and successful contractor; approx size 1200 x 900</t>
  </si>
  <si>
    <t>Maintenance of Services</t>
  </si>
  <si>
    <t>24B</t>
  </si>
  <si>
    <t>Protect, uphold and maintain all pipes, ducts, walls, underground or overhead cables, etc., encountered during the execution of the works. The Contractor is to make good any damage due to any cause within his control at his own expense or pay any costs and charges in connection therewith.</t>
  </si>
  <si>
    <t>Protection of Existing</t>
  </si>
  <si>
    <t>24C</t>
  </si>
  <si>
    <t>The Contractor shall provide all requisite shoring, needling, underpinning, shuttering and other supports to walls, floors, roofs, etc, that may be necessary for the protection and safety of existing buildings other than those scheduled for demolition. The Contactor shall alter, adapt and maintain all such temporary works as necessary and finally clear away and make good. The Contractor shall be held solely responsible for the safety of such existing buildings and sufficiency of all temporary works.</t>
  </si>
  <si>
    <t>Eircom Machinery</t>
  </si>
  <si>
    <t>24D</t>
  </si>
  <si>
    <t xml:space="preserve">The Contractor will be held responsible for any damage caused through his want of proper care to any of the fittings, equipment or machinery installed by Eircom  Engineers or their agents others already in the building or in other buildings already existing on or adjoining the site.</t>
  </si>
  <si>
    <t>Remuneration</t>
  </si>
  <si>
    <t>24E</t>
  </si>
  <si>
    <t>No tenderer will be remunerated for any trouble or expense incurred in preparation of his tender.</t>
  </si>
  <si>
    <t>The lowest or any tender will not necessarily be accepted</t>
  </si>
  <si>
    <t>Imported Items</t>
  </si>
  <si>
    <t>25A</t>
  </si>
  <si>
    <t>Imported items should be listed at the end of the Pricing Document together with date of quotation is based.</t>
  </si>
  <si>
    <t>Setting Out</t>
  </si>
  <si>
    <t>25B</t>
  </si>
  <si>
    <t>The Contractor shall set out the works and keep them correct. Errors in setting out shall be put right by the Contractor at his own expense. Opening up and excavation shall not be commenced until the Architect has inspected the setting out. The checking of any setting out or of any line or level by the Architect or the Clerk of Works shall not relieve the Contractor of his responsibility for correctness thereof.</t>
  </si>
  <si>
    <t>Architects Inspection</t>
  </si>
  <si>
    <t>25C</t>
  </si>
  <si>
    <t>Before placing foundations, laying drains, filling trenches, pouring reinforced concrete and otherwise proceeding with work that cover and conceal previous work, the contractor shall give early notice in writing to the Architect and shall afford him an opportunity of inspecting the previous work. Approvals given at such inspections will not relieve the Contractor from full responsibility for the quality of the work throughout.</t>
  </si>
  <si>
    <t>Foundations</t>
  </si>
  <si>
    <t>26A</t>
  </si>
  <si>
    <t>The Contractor shall excavate for all foundations to walls and piers and for all underground drainage work and shall put in and if specified reinforce the several footings, beds, rising walls and underground parts of the works in the positions and to the dimensions indicated on the drawings, Pricing Document, and specification.If the nature of the subsoil renders it necessary or desirable in the opinion of the Architect to vary the work from that drawn or specified, such variations shall be deemed an omission, alteration, addition or substitution as the case may be coming within the Conditions of Contract.</t>
  </si>
  <si>
    <t>Pipe Courses</t>
  </si>
  <si>
    <t>26B</t>
  </si>
  <si>
    <t>Pipe, cable and wire courses shall be laid out by the Contractor as far as practicable for approval by the Architect and laying or fixing shall not be commenced without such approval.</t>
  </si>
  <si>
    <t>Existing pipe, cable or wire courses interfered with during the execution of the work, shall be reinstated to the Architects satisfaction.</t>
  </si>
  <si>
    <t>Order of Works</t>
  </si>
  <si>
    <t>26C</t>
  </si>
  <si>
    <t>The Contractor shall submit with his tender a planned programme in the form of a Gannt Chart analysis for the whole of the work. The programme shall incorporate the Contractors resource requirements for each work activity. This programme must reflect clearly all work outside the confines of the site which must be carried out during periods which meet the approval of the ER before the placing of the Contract. It is to include and reflect all necessary phasing of the Works. Contractors will also be required to provide detailed look ahead for a 2 week period of proposed Works to ER as requested.</t>
  </si>
  <si>
    <t>Charge of Work</t>
  </si>
  <si>
    <t>27A</t>
  </si>
  <si>
    <t>The Contractor shall be given possession of the site at the commencement of the work and he shall take entire charge of the building works from commencement to completion of same, and he shall make good all injuries, damages and repairs occasioned or rendered necessary to same by any act whatsoever.</t>
  </si>
  <si>
    <t>Maintenance Period</t>
  </si>
  <si>
    <t>27B</t>
  </si>
  <si>
    <t>The work shall be maintained by the Contractor in perfect condition for twelve (12) months after the issue of the Architects Certificate that the work is practically completed and any work exhibiting defects during that period shall be made good by the Contractor at his own expense before the issue of a Certificate for of the percentage deductions referred to in the Condition of Contract.</t>
  </si>
  <si>
    <t>Liability for Defects</t>
  </si>
  <si>
    <t>27C</t>
  </si>
  <si>
    <t>Any work showing defects or any other damage, whether such defects or damage were caused by or consequential upon the negligence of the Contractor or not and whether the discovery of such defects etc., was made during the progress of the work, or completion of the work, or whether payment had been fully certified or the works approved of, the Contractor shall make good, at his own expense, such defects or damage complained of or on his refusal to do so the Employer shall be entitled to carry out the work and recover expenses in accordance with the Condition of Contract.</t>
  </si>
  <si>
    <t>Liquidated Damaged for Delay</t>
  </si>
  <si>
    <t>28A</t>
  </si>
  <si>
    <t>If the Contractor shall fail to complete the works within the time prescribed herein or within the extended time for completion then the Contractor shall pay to the Employer the sum as perscribed in Schedule Part 1 as liquidated and ascertained damages for such default for every week or part of a week which shall elapse between the time prescribed in the Agreement or extended time as the case may be and date of completion of the works. The employer may without prejudice to any other method of recovery deduct the amount of such sums from any monies due or which may become due to the Contractor. The payment or deduction of such damages shall not relieve the Contractor from his obligation to complete the works or from any other of his obligations and liabilities under the Contract.</t>
  </si>
  <si>
    <t>Retention</t>
  </si>
  <si>
    <t>28B</t>
  </si>
  <si>
    <t>The Retention money shall be paid on completion of the work and the at the end of the retention period, and only then if the contract terms of maintenance have been properly carried out.</t>
  </si>
  <si>
    <t>V.A.T.</t>
  </si>
  <si>
    <t>28C</t>
  </si>
  <si>
    <t>The addition for Value Added Tax, shall be regarded as a provisional sum which shall be adjustable pro rata to the amount of final account before tax. It shall be calculated at 13.5% of such amount or at such other rate as may be properly decided by the Commissioners under the powers vested in them by the Value Added Tax Act, 1972 but shall exclude any over payments made or penalties incurred under the Act.</t>
  </si>
  <si>
    <t>Tax Clearance Certification Procedures</t>
  </si>
  <si>
    <t>It will be a condition for the award of this contract that a firm must be able to produce promptly a tax clearance certificate (unless he has a subcontractors C2 Certificate). In the case of a non-resident, a statement from the Revenue Commissioners will be required.</t>
  </si>
  <si>
    <t>Freedom of Information</t>
  </si>
  <si>
    <t>29A</t>
  </si>
  <si>
    <t>(i) The Client proposes that the following information relating to this tender will be made available on request under the Freedom of Information Act 1997:</t>
  </si>
  <si>
    <t>29B</t>
  </si>
  <si>
    <t>(a) The name of the Contractor who is awarded the contract, and the total amount of tender</t>
  </si>
  <si>
    <t>29C</t>
  </si>
  <si>
    <t>(b) To the unsuccessful tenderers the reasons why their tender was rejected</t>
  </si>
  <si>
    <t>29D</t>
  </si>
  <si>
    <t>(ii) The Client undertakes to hold confidential, any information provided by the tenderer in his tender subject to:</t>
  </si>
  <si>
    <t>29E</t>
  </si>
  <si>
    <t>(a) disclosure of the information specified at (i) above as liable for release to the public</t>
  </si>
  <si>
    <t>29F</t>
  </si>
  <si>
    <t>(b) The Client's obligation under law including the Freedom of Information Act, which came into force on 21st April, 1998</t>
  </si>
  <si>
    <t>29G</t>
  </si>
  <si>
    <t>You are asked to consider if any of the information supplied by you in this tender should not be disclosed because of its sensitivity, (other than that referred to at (i) above.) If this is the case, you should, when providing the information, identify same and specify the reasons for its sensitivity. The Office will consult with you about sensitive information before making a decision on any Freedom of Information request received</t>
  </si>
  <si>
    <t>30A</t>
  </si>
  <si>
    <t>Please make a statement to the effect that information not identified as sensitive (in accordance with the foregoing) may be released in response to a request under the Freedom of Information Act, (refer to Summary)</t>
  </si>
  <si>
    <t>GENERAL MATTERS</t>
  </si>
  <si>
    <t>Workmen</t>
  </si>
  <si>
    <t>30B</t>
  </si>
  <si>
    <t>None but fully qualified and competent workmen shall be employed on work and the Contractor shall furnish such evidence as the Architect may require as to the qualifications and competence of any workman. The Architect shall have the power to have dismissed from site any workman who misconducts himself or who is incompetent negligent and he, the Architect, shall be the sole judge in this.</t>
  </si>
  <si>
    <t>The Contractor shall be responsible for keeping all men under his control and within the confines of the site.</t>
  </si>
  <si>
    <t>Materials and Workmanship</t>
  </si>
  <si>
    <t>The workmanship throughout shall be of a high standard and the material in all cases the best quality of the kinds specified. The Architect shall be the sole judge as to the fulfilment of these requirements.</t>
  </si>
  <si>
    <t>In every case where materials, appliances or fittings of special design, manufacture or otherwise, are described or the names of the suppliers or agents are given, it is to be clearly understood that such references are inserted solely for the guidance of intending Contractors with respect to the nature and quality of the goods or services required.</t>
  </si>
  <si>
    <t>Standard</t>
  </si>
  <si>
    <t>31A</t>
  </si>
  <si>
    <t>The term "Standard" in the Specification means that the articles specified shall conform to the latest appropriate Irish Standard Specification or where such is not available to the appropriate British Standard Specification or European Standard Specification.</t>
  </si>
  <si>
    <t>High Alumina Cement</t>
  </si>
  <si>
    <t>31B</t>
  </si>
  <si>
    <t>Under no conditions whatsoever is concrete containing high alumina cement to be used in any part of the work.</t>
  </si>
  <si>
    <t>Fire Prevention during Construction</t>
  </si>
  <si>
    <t>31C</t>
  </si>
  <si>
    <t>Contractors attention is drawn to the fire hazard that may exist during the construction and commissioning period of the building. It is recommended that the Site Safety Officers responsibilities should extend into the field of fire safety and should cover all facets of the subject.</t>
  </si>
  <si>
    <t>Particular attention is drawn to the schedule of Safety Precautions the use of bottle propane on building sites issued by the manufacturers.</t>
  </si>
  <si>
    <t>Provide for setting up, maintaining and removing on completion of the job, sufficient suitable first aid fire fighting equipment.</t>
  </si>
  <si>
    <t>Time and Material</t>
  </si>
  <si>
    <t>31D</t>
  </si>
  <si>
    <t>No work of any kind, payment for which is to be made in accordance of "Time and Material" shall be executed unless the complete arrangements for such are specially authorised by the ER in writing beforehand. The Contractor in such cases shall be paid at the Daywork Charges tendered per Schedule Part 2.</t>
  </si>
  <si>
    <t>Vouchers specifying the time for each day (and if required by the ER, the workmens names) and the materials used shall be delivered for verification to the ER or his authorised representative at or before the end of the week following that in which the work has been executed.</t>
  </si>
  <si>
    <t>Tests and Samples</t>
  </si>
  <si>
    <t>32A</t>
  </si>
  <si>
    <t>The Contractor shall make such tests of executed work and shall supply such samples of materials fixed or unfixed for tests as the Architect may direct, executing all necessary removals and reinstatements. The Contractor shall bear the expenses of all tests carried out on the site including the cost of any apparatus required.</t>
  </si>
  <si>
    <t>The contractor shall supply all samples as and when required for tests ordered by the Architect to be carried out by Independent persons at any place other than the site.</t>
  </si>
  <si>
    <t>Samples of all materials, manufactured articles and executed work shall be submitted to the Architect for approval, and will not relieve the Contractor from responsibility for any defects</t>
  </si>
  <si>
    <t>Patent Rights &amp; Royalties</t>
  </si>
  <si>
    <t>32B</t>
  </si>
  <si>
    <t>The Contractor shall save harmless and indemnify the Employer from and against all claims and proceedings for or on account of infringement of any patent rights design, tradesmark or name or other protected rights in respect of any constructional plant machine works or material used for or in connection with the works</t>
  </si>
  <si>
    <t>Definitions</t>
  </si>
  <si>
    <t>32C</t>
  </si>
  <si>
    <t>Words importing the singular only also include the plural and visa versa where the context requires.</t>
  </si>
  <si>
    <t>The following abbreviations are used:-</t>
  </si>
  <si>
    <t>IS-Irish Standard Specification; BS-British Standard Specification; ARM Agreed Rules of Measurement</t>
  </si>
  <si>
    <t>The term "the works" shall mean the whole of the works envisaged by Contract, including, unless expressly stated otherwise, the works of Sub- Contractors, Nominated Suppliers, Local Authorities and Public Under-takings.</t>
  </si>
  <si>
    <t>The term "Fix" where used in connection with materials or goods supplied by a Nominated Supplier shall include the actual fixing in position, also unloading, storing, hoisting and returning packing materials, carriage paid, to the merchants.</t>
  </si>
  <si>
    <t>Quantities</t>
  </si>
  <si>
    <t>Notwithstanding the provisions of ARM Clause A.10., fractions of a unit or of a kilo less than half, which would cause an entire item to be eliminated have been regarded as a whole unit or whole kilogramme.</t>
  </si>
  <si>
    <t>General Notes</t>
  </si>
  <si>
    <t>33A</t>
  </si>
  <si>
    <t>(a) All items in this Pricing Document should be priced in detail. If any items are left unpriced they shall be deemed to be included in the prices given for other items of the work.</t>
  </si>
  <si>
    <t>(b) The Employer does not bind himself to accept the lowest or any tender and no Contractor will be remunerated for any trouble or expense incurred in making up his tender.</t>
  </si>
  <si>
    <t>(c) Claims for non-productive overtime will only be entertained when authorised in writing by the Architect.</t>
  </si>
  <si>
    <t>Weekly Records</t>
  </si>
  <si>
    <t>33B</t>
  </si>
  <si>
    <t>Provide each week for the Quantity Surveyor, a daily return of the number, type and capacity of all plant (excluding hand tools) currently in operation on the Works</t>
  </si>
  <si>
    <t>34A</t>
  </si>
  <si>
    <t>Give the Quantity Surveyor each week a daily return of the number and description of tradesmen and general labourers employed on the Works including those employed by Sub-Contractors, both Nominated and Domestic listed separately</t>
  </si>
  <si>
    <t>Interim Payments</t>
  </si>
  <si>
    <t>34B</t>
  </si>
  <si>
    <t>If the Contractors claims for Interim payment shall be submitted in "Electronic Copy" form, receipt of same must be confirmed by the consultant quantity surveyor. Date of receipt will be taken as the next full working day from receipt of application.</t>
  </si>
  <si>
    <t>WORK BY SPECIALIST WORKS CONTRACTORS, WORK BY UTILITY PROVIDERS &amp; WORK BY OTHERS ENGAGED BY THE EMPLOYER</t>
  </si>
  <si>
    <t>Reserved Specialists</t>
  </si>
  <si>
    <t>34C</t>
  </si>
  <si>
    <t xml:space="preserve">Work which is required to be carried out by a Reserved Specialist (Sub-Clause 5.4) is listed in Schedule Part 1F(iii) (if applicable).  The Contractor is to include in the tender the amount for each 'Reserved Sum' for work to be carried out by Reserved Specialists.   Prior to the award of the main contract and after the successful tenderers for the Reserved Specialists' works categories are identified, the Contracting Authority will replace each of the Reserved Sums in the Pricing Document with the tender sum for the relevant Reserved Specialist category.</t>
  </si>
  <si>
    <t>Novated Specialists</t>
  </si>
  <si>
    <t>34D</t>
  </si>
  <si>
    <t xml:space="preserve">Work which is required to be carried out by a Novated Specialist (Sub-Clause 5.4) is listed in Schedule Part 1F(iii) (if applicable).  The Contractor is to include in the tender the amount for each Contract Sum for Novated Work</t>
  </si>
  <si>
    <t>Contractor's Profit on 'Reserved Sums' and 'Contract Sums for Novated Work'</t>
  </si>
  <si>
    <t>35A</t>
  </si>
  <si>
    <t>The Contractor is to include in the tender for profit in association with each 'Reserved Sum' and each 'Contract Sum for Novated Work', rated as a percentage of each 'Reserved Sum' and each 'Contract Sum for Novated Work'.</t>
  </si>
  <si>
    <t>Contractor's Management in association with 'Reserved Sums' and 'Contract Sums for Novated Work'</t>
  </si>
  <si>
    <t>35B</t>
  </si>
  <si>
    <t xml:space="preserve">The Contractor is to include in the tender for management in association with each 'Reserved Sum' and each 'Contract Sum for Novated Work'.  This is to incorporate the Contractor's management, risk acceptance and overhead costs associated with the employment of each of the named Specialists to be engaged for the Works.   This is listed in the Pricing Document as an item for each of the Specialists and priced as a lump sum for each. The amounts tendered for management shall not be less than zero and no adjustment to the amounts for these items will be made when the actual amounts for the Reserved Specialists become available.</t>
  </si>
  <si>
    <t>Contractor's General Attendance on 'Reserved Sums' and 'Contract Sums for Novated Work'</t>
  </si>
  <si>
    <t>36A</t>
  </si>
  <si>
    <t xml:space="preserve">The Contractor is to include in the tender for the provision of 'general attendance' in association with each 'Reserved Sum' relating to Specialist Work and for each 'Contract Sum for Novated Work'. This is listed in the Pricing Document as an item for each of the Specialists and priced as a lump sum for each. The amounts tendered for general attendance shall not be less than zero and no adjustment to the amounts for these items will be made when the actual amounts for the Reserved Specialists become available.  General attendance shall be deemed to include the use of Contractors temporary roads, hardstandings, standing scaffolding, standing power-operated hoisting plant, the provision of temporary lighting and water supplies, provision of space for the Reserved Specialists' and Novated Specialists' own offices and the storage of their plant and materials and for the use of the Contractor's messrooms, sanitary accommodation and welfare facilities.</t>
  </si>
  <si>
    <t>Contractor's Special Attendance on all Reserved Specialists and Novated Specialists</t>
  </si>
  <si>
    <t>37A</t>
  </si>
  <si>
    <t xml:space="preserve">The Contractor is to include in the tender for the provision of 'special attendance', where required, in association with each 'Reserved Sum' relating to Specialist Work and for each 'Contract Sum for Novated Work'. An item shall be provided for each special attendance required for each named Specialist and is to be priced as a lump sum for each.  The amounts tendered for special attendances shall not be less than zero and no adjustment to the amounts for these items will be made when the actual amounts for the Reserved Specialists become available Special attendances shall be deemed to include the following attendances as appropriate unless specifically excluded: (a) Temporary access roads and hardstandings and remedial works to be carried out to the trafficked areas, (b) Weatherproof covered storage and accommodation.  (c) Power supplies. Specialists shall be deemed responsible for the provision of transformers and temporary distribution cabling unless otherwise stated in the description.  (d)  Scaffolding including the provision of scaffold boards and ladders and of all certification required for safe use.   e) Unloading, hoisting and distributing and placing in position significant items, plant and equipment.  (f) Maintenance of specific temperature and humidity levels.  Any restrictions on the use of the permanent mechanical installation of the building shall be stated.  In the case of all special attendance items, the provision, maintenance and removal or any plant, equipment or work required and the reinstatement of any part of the Works disturbed shall be deemed to be included.  For all other special attendance items to be provided by the Contractor, the scope of the work required of the Contractor is described with the appropriate individual Reserved Sum</t>
  </si>
  <si>
    <t>Adjustment Items on Final Total</t>
  </si>
  <si>
    <t>38A</t>
  </si>
  <si>
    <t>Any adjustment item that a Tenderer may (legitimately) apply to their final total in a Pricing Document will not apply to Employer controlled sums such as Reserved Sums, Contract Sums for Novated Specialists, nor to any associated amounts as referred to above.</t>
  </si>
  <si>
    <t>Builder's Work in connection with work by Reserved Specialists and Novated Specialists</t>
  </si>
  <si>
    <t>38B</t>
  </si>
  <si>
    <t>The Contractor is to include in the tender for Builder's Work in connection with work carried out by Specialist Works Contractors. Any Builder's Work required is described elsewhere in the tender documentation</t>
  </si>
  <si>
    <t>Work by Utility Providers</t>
  </si>
  <si>
    <t>Work by Statutory Authority, Public Undertaking, Local Authority or Public or Private Utility Provider</t>
  </si>
  <si>
    <t>38C</t>
  </si>
  <si>
    <t>The Contractor shall include for the cost of any work to be undertaken by a Statutory Authority, Public Undertaking, Local Authority or Public or Private Utility Provider (including charges for connecting to the services) in connection with the project other than those (if any) that the Employer undertakes to pay for in the Works Requirements.</t>
  </si>
  <si>
    <t>Work by others Engaged Directly by the Employer</t>
  </si>
  <si>
    <t>38D</t>
  </si>
  <si>
    <t>Contractor to facilitate safe access for all such contractors. The PSCS role will cover the activities of such contractors. Contractor will liaise directly with such contractors.</t>
  </si>
  <si>
    <t>Obligations and forbearances required of the Contractor including attendances with respect to work by others engaged directly by the Employer</t>
  </si>
  <si>
    <t>39A</t>
  </si>
  <si>
    <t xml:space="preserve">Facilitate taking delivery of and temporary storage of all the above goods and /or materials (referred to in previous item) within the confines of the site.  Allow use of welfare facilities.  Provide for any additional insurance premium that may be required in connection with the foregoing works by others engaged directly by the Employer. Specific requirements in relation to obligations and forbearances required of the Contractor including attendances with respect to work by others engaged directly by the Employer: none</t>
  </si>
  <si>
    <t>SUB CONTRACTORS AND SUPPLIERS</t>
  </si>
  <si>
    <t>Assignment and Subletting</t>
  </si>
  <si>
    <t>39B</t>
  </si>
  <si>
    <t>The Contractor shall not assign the contract or any part thereof or benefit or interest therein or there under without the written consent of the Employer.</t>
  </si>
  <si>
    <t>The Contractor shall not sub-let the whole of the works. Except where otherwise provided by the contract the Contractor shall not sub-let any part of the Works without written consent of the Architect, and such consent, if given, shall not relieve the Contractor from any liability or obligation under the Contract and he shall be responsible for the acts, defaults and neglect of any Sub-Contractor, his agents, servants or workmen as fully as if they were the Acts, defaults, or neglects of the Contractor, his agents,servants or workmen. This paragraph shall apply to Sub-Contractors,manufacturers or others for the Contractor, as it applies to the Contract insofar as it is applicable to their work and the necessary extracts shall be sent to them.</t>
  </si>
  <si>
    <t>Sub-Contractors</t>
  </si>
  <si>
    <t>40A</t>
  </si>
  <si>
    <t>The Contractor shall give all facilities and render all necessary assistance to sub-contractors allowing them the use of scaffolding,platforms, ladders, hoists, screens, water supply power, safe storage accommodation, labour for unloading and bringing in and all help save only the materials, labour and special equipment specifically covered by their sub contracts.</t>
  </si>
  <si>
    <t>GENERAL FACILITIES AND OBLIGATIONS</t>
  </si>
  <si>
    <t>Implicit in the Contract and at the Discretion and Risk of the Contractor</t>
  </si>
  <si>
    <t>Supply of Plant, Material and Labour</t>
  </si>
  <si>
    <t>40B</t>
  </si>
  <si>
    <t>The Contractor shall at his own expense supply and provide all the Construction plant, temporary works, materials (both for temporary and for permanent works) and labour (including supervision there of); transport to or from the site and every other thing required for the construction, completion and maintenance of the works.</t>
  </si>
  <si>
    <t>The Rules of Arm dispense with the requirement for an item for plant for each element of the works. Accordingly all plant and equipment required for the proper execution of the work shall be priced here.</t>
  </si>
  <si>
    <t>The Contractor shall provide also for all freightage costs, charges expenses incidental to the complete performance of the works unless special exemption shall have been made.</t>
  </si>
  <si>
    <t>Removal of Plant</t>
  </si>
  <si>
    <t>40C</t>
  </si>
  <si>
    <t>Plant, scaffolding etc., shall not be moved until ordered by the Architect and when so ordered it shall be removed expeditiously.</t>
  </si>
  <si>
    <t>General Scaffolding</t>
  </si>
  <si>
    <t>41A</t>
  </si>
  <si>
    <t>Provide all necessary temporary scaffolding for the proper execution and completion of the works. If the Contractor shall strike any of this scaffolding before ascertaining whether it is required by a Sub-Contractor or Public Authority, he must re-erect it, if so required, at his own expense.</t>
  </si>
  <si>
    <t>Superintendence</t>
  </si>
  <si>
    <t>41B</t>
  </si>
  <si>
    <t>The Contractor shall give and provide all necessary personal superintendence during the execution of the work and for as long thereafter as the Architect may consider necessary. He shall keep at least one good competent Foreman approved by the Architect who shall be constantly on the Works with power to act in the Contractors absence and for all purposes as his general agent.</t>
  </si>
  <si>
    <t>Protection Watching and Lighting</t>
  </si>
  <si>
    <t>41C</t>
  </si>
  <si>
    <t>The Works shall be protected at all times against damage from inclement weather, impact or any other cause and the Contractor shall provide waterproof and frost proof coverings, temporary shelters, temporary drainage, and any other necessary protection for this purpose. He shall provide also all watching and lighting etc., necessary for the protection of the public and the works.</t>
  </si>
  <si>
    <t>41D</t>
  </si>
  <si>
    <t>The Rules of ARM dispense with the requirement for items of protecting the works in each element and for the protection of individual floor finishes. the Contractor shall provide here for all costs in connection with protecting the works at all stages and for protecting all finished works until completion of the project.</t>
  </si>
  <si>
    <t>Transport</t>
  </si>
  <si>
    <t>41E</t>
  </si>
  <si>
    <t>Provide for all transport for workmen to and from the site as required.</t>
  </si>
  <si>
    <t>Protective Clothing Etc.</t>
  </si>
  <si>
    <t>42A</t>
  </si>
  <si>
    <t xml:space="preserve">Provide, maintain on site for use by the Employer; 4 No sets of the following - Helmets; reflective vest; 2 No sets of  Rubber Boots; Waterproof Jackets (various sizes)</t>
  </si>
  <si>
    <t>Water for the Works</t>
  </si>
  <si>
    <t>42B</t>
  </si>
  <si>
    <t>The Contractor shall allow for all temporary plumbing work, etc., necessary and shall make his own arrangements for the supply of water for the works.</t>
  </si>
  <si>
    <t>Temporary Services</t>
  </si>
  <si>
    <t>42C</t>
  </si>
  <si>
    <t>The Contractor shall provide all necessary supplies of electricity (single and three phase) and other services necessary for the execution of the works, shall pay all charges in connection therewith and shall ensure that all temporary installations are made in a safe and proper manner, provide for temporary metering as necessary; ensure same are cleared away and made good on completion.</t>
  </si>
  <si>
    <t>Temporary Roads</t>
  </si>
  <si>
    <t>42D</t>
  </si>
  <si>
    <t>Provide and maintain all necessary temporary roads, hardstandings and crossings on site and remove on completion</t>
  </si>
  <si>
    <t>Temporary Buildings for use by the Contractor</t>
  </si>
  <si>
    <t>42E</t>
  </si>
  <si>
    <t>(a) Provide and maintain temporary buildings, office accommodation for the Contractors staff including temporary telephone and fax facilities and watertight sheds for the use of workmen employed on the site and the storage of materials, tools and tackle, in positions to be agreed with the Architects. Stores for cement are to be watertight and are to have raised floors to the approval of the Architect. Alter, shift and adapt same as necessary from time to time and remove on completion.</t>
  </si>
  <si>
    <t>43A</t>
  </si>
  <si>
    <t>(b) Provide suitable sanitary conveniences for the workmen in an appropriate place on the site and to the approval of the Architect.They shall be maintained by the Contractor at all times in a clean and hygienic condition and removed on completion of the works, the site and made good and deodorised where necessary.</t>
  </si>
  <si>
    <t>43B</t>
  </si>
  <si>
    <t>(c) Provide, erect, maintain and remove upon completion temporary weatherproof office and associated furniture and facilities suitable for accomodating regular site meeting meetings with design team representatives, nominated subcontractors, client representatives, representatives of the main contractor and all other relevant parties during the course of the works; refreshment facilities to be provided including small fridge for use during site meetings</t>
  </si>
  <si>
    <t>Such accommodation as the Contractor is required to supply shall be taken away on completion and the area made good.</t>
  </si>
  <si>
    <t>Traffic Regulations</t>
  </si>
  <si>
    <t>43C</t>
  </si>
  <si>
    <t>i) The Contractor shall be responsible for the control of traffic on to the public road and shall, if necessary, provide the services a flagman to control the traffic. ii) Provide temporary car-parking facilities for Contractors staff. (iii) Provide as necessary any temporary traffic lights, signs, cones, lamp barriers and removal of same upon completion</t>
  </si>
  <si>
    <t>Disbursements arising from the Employment of Workpeople</t>
  </si>
  <si>
    <t>43D</t>
  </si>
  <si>
    <t>The Contractor shall comply with all the 'Pay and Conditions of Employment' clauses in the Form of Contract.</t>
  </si>
  <si>
    <t>Welfare facilities for work people</t>
  </si>
  <si>
    <t>44A</t>
  </si>
  <si>
    <t>Welfare facilities for work people shall be in compliance with the Safety, Health and Welfare at Work (Construction) Regulations. Toilets for the use of the work people and welfare accommodation shall be placed in positions approved by the Employer's Representative and the Contractor shall so manage them that they shall cause no nuisance. The Contractor shall remove on completion and deodorise and disinfect to the Employer's Representative's satisfaction.</t>
  </si>
  <si>
    <t>Safety, Health and Welfare at Work provisions</t>
  </si>
  <si>
    <t>45A</t>
  </si>
  <si>
    <t xml:space="preserve">The Contractor shall comply with all Health and Safety at Work provisions as required under the contract. The Contractor shall provide for the following: The operation of the requirements of the 'Safe Pass' and 'Construction Skills Certificates' schemes; Safety officers and all safety supervisors, first-aiders, inspectors and certifiers required; Tests and certificates on plant and equipment; Safety signs and signals; Provision of personal protective clothing and personal protective equipment; Provision and maintenance of emergency routes and exits and designated personnel responsible for emergency procedures; Energy distribution installations; Temporary fire detection and fire fighting systems; Maintenance of appropriate working conditions and work-stations; Provision and maintenance of on-site traffic routes; Provision of first aid equipment and first aid room as appropriate. The Contractor shall be responsible for the design of Temporary Works and all costs in connection therewith. The Contractor shall include for all costs associated with the provision of a final draft Safety File in Hardcopy and Soft Copy formats. The final draft Safety File shall be submitted complete one month in advance of substantial completion/handover.  The final draft Safety File shall be fully indexed and set out strictly as per the format specified in the appendix to the preliminary Safety &amp; Health Plan, issued at tender.</t>
  </si>
  <si>
    <t>Maintenance of Public and Private Roads</t>
  </si>
  <si>
    <t>45B</t>
  </si>
  <si>
    <t>Maintain public and private roads, Public pavings, footpaths, kerbs, etc., and keeping the approaches to the site clear of mud. The Contractor is to make good any damage caused by his own or any Sub- Contractors or Suppliers transport, at his own expense and pay costs and charges in connection therewith.</t>
  </si>
  <si>
    <t>Clearance of the Site</t>
  </si>
  <si>
    <t>46A</t>
  </si>
  <si>
    <t>On completion of the Works and as and when directed by the Architect, the Contractor shall clear away and remove from the site constructional plant, surplus materials, rubbish and temporary works of every kind and leave the whole of the site and Works clean in a workmanlike condition to the satisfaction of the Architect.</t>
  </si>
  <si>
    <t>Enclosing</t>
  </si>
  <si>
    <t>46B</t>
  </si>
  <si>
    <t>The site of the works shall be effectively enclosed and protected against trespass and interference.</t>
  </si>
  <si>
    <t>Hoardings and Screens</t>
  </si>
  <si>
    <t>46C</t>
  </si>
  <si>
    <t>The Contractor shall provide secure temporary dust proof screens to fence off his working area. Suitable temporary signs shall be erected in positions nominated by the Architect to indicate alternative escape routes when a route has been closed to execute the work. The Contractors shall provide suitable secure temporary hoardings to all new openings in external walls and make good all work disturbed on completion.</t>
  </si>
  <si>
    <t>46D</t>
  </si>
  <si>
    <t>Suitably constructed hoardings at least 2.2m high shall be provided around the site as required, complete with the necessary access gates etc. These shall be painted and kept in good condition throughout the contract period. Shift and adapt from time to time as and clear away on completion. Tendering contractors are to include for necessary hoarding required as indicated due to access from adjoining Car Park site</t>
  </si>
  <si>
    <t>Compliance with waste management statutory requirements</t>
  </si>
  <si>
    <t>47A</t>
  </si>
  <si>
    <t xml:space="preserve">The Contractor shall include for complying with all waste management statutory requirements and shall include for all levies and charges in connection therewith. Prior to commencement on site, the Contractor shall submit a Waste Management Plan for removal, disposal and management of all waste arising from demolitions (if any), for the written approval of the Employer's Representative. Such plan shall include, inter alia: list of wastes and quantities likely to arise as a result of the demolition works, into the following categories: (1) Non-hazardous, non re-usable wastes, (2) Hazardous wastes, including asbestos, (3) Non-hazardous, recyclable / re-usable waste. The Contractor shall supply the following: (a) Details, including name and address of all proposed waste removal contractors, including a copy of each contractor's waste collection permit (b) Details (address) of disposal / recovery locations, authorised in accordance with the Waste Management Acts (c) A method statement for the removal and disposal of asbestos-containing materials, if any. Producers and suppliers of all electrical equipment, fittings and accessories must be WEEE registered for handling and disposal of waste electrical materials.  An up-to-date list of all such producers and suppliers may be found on the website www.weeeregister.ie/</t>
  </si>
  <si>
    <t>Contractor's method statement</t>
  </si>
  <si>
    <t>47B</t>
  </si>
  <si>
    <t>The Contractor's method statement shall fully and clearly describe all methods proposed to carry out the Works including site organization, temporary works, carrying out the Works, final cleaning and including: Off-Site Quality Control Procedures; On-Site Quality Control Procedures; Methods of Demolition; Protecting built work</t>
  </si>
  <si>
    <t>Management</t>
  </si>
  <si>
    <t>48A</t>
  </si>
  <si>
    <t>The Contractor shall provide competent supervision by means of experienced personnel informed in all of the requirements of this Specification for all stages of the work. The Contractor shall be responsible for the co-ordination of the whole of the Works. The Contractor shall obtain from each specialist contractor, details in respect of his requirements sufficiently early to allow the Contractor to incorporate such requirements in the works and to coordinate the whole of the works including the works to be undertaken by specialist contractors, and the Contractor shall provide that information in a timely manner. The Contractor shall be responsible for ensuring that record drawings, instruction manuals, operations and maintenance manuals and test certificates are properly and punctually prepared and submitted by the Engineering Services Specialist Contractors and other specialist contractors.</t>
  </si>
  <si>
    <t>Site Meeting and Progress Reports</t>
  </si>
  <si>
    <t>48B</t>
  </si>
  <si>
    <t>Contractor to provide up to date progress report at least two working days before each site meeting which will be held fortnightly.</t>
  </si>
  <si>
    <t>SUBSTRUCTURES - NEW ANNEX TO REAR</t>
  </si>
  <si>
    <t>FLOOR SCREED</t>
  </si>
  <si>
    <t>Proprietary Quick Dry Screed</t>
  </si>
  <si>
    <t>52A</t>
  </si>
  <si>
    <t>^^^^n.e. 150 thick</t>
  </si>
  <si>
    <t>m2</t>
  </si>
  <si>
    <t>SUNDRIES IN CONCRETE WORK</t>
  </si>
  <si>
    <t>Treating surface of unset concrete</t>
  </si>
  <si>
    <t>52B</t>
  </si>
  <si>
    <t>^^^^powerfloating</t>
  </si>
  <si>
    <t>INSULATION</t>
  </si>
  <si>
    <t>120mm Xtratherm Thin-R XT/UF insulation (or equal and approved Polyisocyanurate (PIR) insulation with to attain a certified thermal conductivity as Low as 0.022 W/Mk)</t>
  </si>
  <si>
    <t>horizontal laid on dpm</t>
  </si>
  <si>
    <t>52C</t>
  </si>
  <si>
    <t>^^^^120 thick</t>
  </si>
  <si>
    <t>52D</t>
  </si>
  <si>
    <t>^^^^50 thick; 125 vertical</t>
  </si>
  <si>
    <t>m</t>
  </si>
  <si>
    <t>INTERNAL WALLS - NEW ANNEX TO REAR</t>
  </si>
  <si>
    <t>STUD PARTITIONS</t>
  </si>
  <si>
    <t>Sawn softwood; "Gyproc" or equal plasterboard and timber stud partition</t>
  </si>
  <si>
    <t xml:space="preserve">100 x 50 studs at 300 centres; 100 x 50 noggins at 900 vertical centres; wall posts, sills, sole pieces, trimming pieces 100 x 75;  2 no layer soundbloc wallboard to each side; butt joints staggered in each layer; filled with joint tape and finished with joint finish; 200 thick Moy or equal approved insulation to cavity; 2mm Pinnacle skim finishing plaster both sides</t>
  </si>
  <si>
    <t>Walls</t>
  </si>
  <si>
    <t>54A</t>
  </si>
  <si>
    <t>^^^^2950 high</t>
  </si>
  <si>
    <t>54B</t>
  </si>
  <si>
    <t>^^^^extra; door/screen opes</t>
  </si>
  <si>
    <t>no</t>
  </si>
  <si>
    <t>54C</t>
  </si>
  <si>
    <t>^^^^^extra; abutments to other finishes</t>
  </si>
  <si>
    <t>nr</t>
  </si>
  <si>
    <t>54D</t>
  </si>
  <si>
    <t>^^^^2645 high</t>
  </si>
  <si>
    <t>54E</t>
  </si>
  <si>
    <t>54F</t>
  </si>
  <si>
    <t>PATENT TOILET CUBICLES</t>
  </si>
  <si>
    <t>Armitage Shanks Venesta Equinox or equal and approved washroom system; high pressure laminate range with powder coated aluminium pilasters; 17mm thick V313 moisture eesistant boards with high presure laminate finish; ironmongery etc powder coated aluminium finish; 2120 high overall from FFL; full privacy; as per Architect drawing and specification</t>
  </si>
  <si>
    <t>Range of</t>
  </si>
  <si>
    <t>54G</t>
  </si>
  <si>
    <t>^^^^1500 side x 950 end wall including door; forming 1 nr cubicle</t>
  </si>
  <si>
    <t>54H</t>
  </si>
  <si>
    <t>^^^^2800 side x 950 party wall including doors; forming 2 nr cubicles</t>
  </si>
  <si>
    <t>EXTERNAL WALL COMPLETIONS- NEW NEW ANNEX TO REAR</t>
  </si>
  <si>
    <t>EXISTING HOARDING TO WINDOW AND DOOR OPENINGS</t>
  </si>
  <si>
    <t>Remove existing battens to perimeters and plywood sheeting to existing openings</t>
  </si>
  <si>
    <t>Windows Openings</t>
  </si>
  <si>
    <t>56A</t>
  </si>
  <si>
    <t>^^^^ ope size 800mm x 1360mm</t>
  </si>
  <si>
    <t>56B</t>
  </si>
  <si>
    <t>^^^^ope size 800mm x 1484mm</t>
  </si>
  <si>
    <t>56C</t>
  </si>
  <si>
    <t>Door Opening</t>
  </si>
  <si>
    <t>56D</t>
  </si>
  <si>
    <t>^^^^ope size 1136mm x 2291mm</t>
  </si>
  <si>
    <t>NEW WINDOWS &amp; DOORS</t>
  </si>
  <si>
    <t>TIMBER DOUBLE GLAZED SPRING BALANCE SASH WINDOWS: High performance vertical sliding, Engineered clear grade knot free hardwood timber, (FSC certified) sash windows with period sightlines and details, made to measure with 3 coat spray applied factory finish using water based micro-porous paint/stain, Full standard with acoustic weatherpile weather seal with slimlite glazing to detail comprising Slim 14mm (4/6/4) double glazed units, Planitherm Total+ glass (outer pane) and Krypton gas filled cavity. Centre Pane U-Value of 1.5 Wm2K, Total Window U-Value of 1.8 Wm2K, operated with with spring balances. Swept horns to upper sashes only. As standard, fit with one brass non-locking fitch fastener fitted to the meeting rails and two brass hook lifts to the lower sash rail. Sash windows to be fitted with draught-proofing system tested to British Standards BS 6375-1 2009 Class 3, withstanding 71 mph winds, comprising pile carrier, appropriate sized of weatherfin piles, in the mid-rail, bottom-rail and parting beads and staff beads of the sashes and the window frame.</t>
  </si>
  <si>
    <t>Windows</t>
  </si>
  <si>
    <t>56E</t>
  </si>
  <si>
    <t xml:space="preserve">^^^^ref. B; ope size 800mm x 1360mm;  GW 07</t>
  </si>
  <si>
    <t>56F</t>
  </si>
  <si>
    <t xml:space="preserve">^^^^ref. B; ope size 800mm x 1484mm;  GW 08</t>
  </si>
  <si>
    <t>57A</t>
  </si>
  <si>
    <t xml:space="preserve">^^^^ref. B; ope size 800mm x 1484mm;  FW 11 to 15</t>
  </si>
  <si>
    <t>EXTERNAL ALLUMINIUM DOORS: high performance Polyester Powder coated, 28mm double glazed, soft coat low E 90% argon filled glazing with Safety glass to be in accordance with BS 6262 &amp; BS 6201 Glass in Buildings, outward opening aluminium rebated door system with Multipoint locking systems complete with adjustable receivers operated by key from outside only and latch inside with 300mm pull handles, flush bolts and dead locks incorporating 3 point locking, (sample approval required). to spec by architects in accordance with BS 6375-1, there shall be no degradation of the sealing or the operational function of the door due to failure of the sealing materials. Hinges used must be face fixed and be capable of taking loads in excess of 150Kgs. Door to come with Fully weathered thermally broken flush drained, Wheelchair accessible (14mm high) threshold. Doors must be fitted with external drip bars. Door styles, top and bottom rails to be mitre cut and fixed securely by means of purpose made cast</t>
  </si>
  <si>
    <t>Door Sets</t>
  </si>
  <si>
    <t>57B</t>
  </si>
  <si>
    <t>^^^^ref Type B; glazed aluminium door set; 1136mm x 2291mm; GR 13</t>
  </si>
  <si>
    <t>AIR TIGHTNESS</t>
  </si>
  <si>
    <t>57C</t>
  </si>
  <si>
    <t>Adhesive sealing tape; Pro Clima Contaga SL or equivalent; to the perimter of all external windows and doors; as per manufacturer's instructions &amp; Section P10, 315A of the Specification</t>
  </si>
  <si>
    <t>WINDOW BOARDS</t>
  </si>
  <si>
    <t>European oak; selected</t>
  </si>
  <si>
    <t xml:space="preserve">Window boards; bullnosed 30 thick;  as per Architect's specification and details; fixed to concrete or blokwork including necessary grounds; include all cutting and fitting; complete</t>
  </si>
  <si>
    <t>58A</t>
  </si>
  <si>
    <t>^^^^^300 girth on face</t>
  </si>
  <si>
    <t>NEW PAINTWORK</t>
  </si>
  <si>
    <t>One coat leadless primer to backs prior to fixing</t>
  </si>
  <si>
    <t>Window Boards</t>
  </si>
  <si>
    <t>58B</t>
  </si>
  <si>
    <t>^^^^150 - 300 girth</t>
  </si>
  <si>
    <t>One coat pigmented priming lacquer; one undercoat; one finishing coat "Sadolin Sadotop" or equal approved</t>
  </si>
  <si>
    <t>58C</t>
  </si>
  <si>
    <t>58D</t>
  </si>
  <si>
    <t>INTERNAL WALL COMPLETIONS - NEW ANNEX TO REAR</t>
  </si>
  <si>
    <t>INTERNAL DOORS (32)</t>
  </si>
  <si>
    <t>COMPOSITE ITEMS; DOORS, IRONMONGERY AND FRAME SETS</t>
  </si>
  <si>
    <t xml:space="preserve">Doors, ironmongery and associated frame sets, linings and architraves complete; including glazing where required; including expanding bolt fixings and associated mortices in structure; including mastic pointing one or both sides as appropriate; painting / varnish to all elements as required;  all as detailed on Architect's schedules, drawings and specification</t>
  </si>
  <si>
    <t>Single door; hardwood veneer flush door; hardwood frame and architraves</t>
  </si>
  <si>
    <t>60A</t>
  </si>
  <si>
    <t xml:space="preserve">^^^^door type D1.1;  to suit ope 945mm x 2100mm; half hour fire rated to B.S. 476 part 8/20 - 22</t>
  </si>
  <si>
    <t>60B</t>
  </si>
  <si>
    <t xml:space="preserve">^^^^door type D1.1;  to suit ope 1000mm x 2100mm; half hour fire rated to B.S. 476 part 8/20 - 22</t>
  </si>
  <si>
    <t>60C</t>
  </si>
  <si>
    <t>^^^^door type F1; including glazed vision panel; to suit ope 945mm x 2100mm; half hour fire rated to B.S. 476 part 8/20 - 22</t>
  </si>
  <si>
    <t>Double door; hardwood veneer flush door; hardwood frame and architraves</t>
  </si>
  <si>
    <t>60D</t>
  </si>
  <si>
    <t>^^^^door type D2; to suit ope 1650mm x 2100mm; half hour fire rated to B.S. 476 part 8/20 - 22</t>
  </si>
  <si>
    <t>Door set and side screen; hardwood veneer flush door; hardwood frame and architraves</t>
  </si>
  <si>
    <t>60E</t>
  </si>
  <si>
    <t>^^^^door type F2.3 and associated side screen; ; door leaf including glazed vision panel; side screen including two number fixed glazed panels; suit ope 1825mm x 2100mm; half hour fire rated to B.S. 476 part 8/20 - 22</t>
  </si>
  <si>
    <t>WALL FINISHES EXTERNALLY NEW ANNEX TO REAR</t>
  </si>
  <si>
    <t>62A</t>
  </si>
  <si>
    <t xml:space="preserve">Prices for plaster are to  include for all incidental labours, work in confined areas, narrow widths, angle, expansion, stop beads, assessories and the like</t>
  </si>
  <si>
    <t>INSITU PLASTER</t>
  </si>
  <si>
    <t>Scud in cement and sand (1:3); render in two coats cement lime sand ( 1:1:6); nap finish</t>
  </si>
  <si>
    <t>26 thick three coat work to concrete or blockwork base</t>
  </si>
  <si>
    <t>Walls to concrete or blockwork base</t>
  </si>
  <si>
    <t>62B</t>
  </si>
  <si>
    <t>^^^^n.e. 300mm wide forming patent reveal to window and door opes</t>
  </si>
  <si>
    <t>"Keim Granital" or equal approved exterior wall paint; to selected colour; two coats: applied in accordance with the manufacturer's instructions</t>
  </si>
  <si>
    <t>To plaster surfaces</t>
  </si>
  <si>
    <t>62C</t>
  </si>
  <si>
    <t>^^^^over 300mm wide</t>
  </si>
  <si>
    <t>62D</t>
  </si>
  <si>
    <t>^^^^reveals n.e. 300mm girth</t>
  </si>
  <si>
    <t>WALL FINISHES INTERNALLY NEW ANNEX TO REAR</t>
  </si>
  <si>
    <t>64A</t>
  </si>
  <si>
    <t>Hack off external wall plaster; remove all particles of rendering, dust, etc. from background using wire brushes; brush off any fungi or algae; leave wall ready to receive new finish elsewhere measured; including to issolated areas</t>
  </si>
  <si>
    <t>PLASTERWORK</t>
  </si>
  <si>
    <t>Plaster; dubbing out; scud in cement and sand (1:1) render in cement and sand (1:3) lightly scratch to form key; one coat Gyplite finish; steel trowelled</t>
  </si>
  <si>
    <t>To Existing masonry walls</t>
  </si>
  <si>
    <t>64B</t>
  </si>
  <si>
    <t>One coat Gyplite bonding; one coat Gyplite finish; steel trowelled.</t>
  </si>
  <si>
    <t>12.5 thick two coat work to walls to concrete or blockwork base.</t>
  </si>
  <si>
    <t>64C</t>
  </si>
  <si>
    <t>CERAMIC TILES</t>
  </si>
  <si>
    <t xml:space="preserve">Dry Pressed Liso Matt Finished Ceramic wall tiles;non bevelled;  regular pattern; to selected colour per Specification; butt joints; fixing and grouting with approved adhesive; adhesive and grout to be supplied by contractor</t>
  </si>
  <si>
    <t>300 x 100 x 8 units to walls to plastered base; including all cutting and fitting</t>
  </si>
  <si>
    <t>64D</t>
  </si>
  <si>
    <t>64E</t>
  </si>
  <si>
    <t>^^^^n.e 300mm wide; reveals</t>
  </si>
  <si>
    <t>200 x 100 x 8 units to walls to plastered base; including all cutting and fitting</t>
  </si>
  <si>
    <t>64F</t>
  </si>
  <si>
    <t>64G</t>
  </si>
  <si>
    <t>Galvanised steel</t>
  </si>
  <si>
    <t>64H</t>
  </si>
  <si>
    <t>Angle beads; expamet</t>
  </si>
  <si>
    <t>Expamet or equal and approved</t>
  </si>
  <si>
    <t>65A</t>
  </si>
  <si>
    <t>^^^^expanded metal lathing; shot fixed to blockwork/concrete, 650mm wide</t>
  </si>
  <si>
    <t>Prepare and paint one coat sealer and two full coats vinyl silk emulsion in a variety of selected colours, to smooth plastered walls</t>
  </si>
  <si>
    <t>Plastered walls</t>
  </si>
  <si>
    <t>65B</t>
  </si>
  <si>
    <t>65C</t>
  </si>
  <si>
    <t>FLOOR FINISHES - NEW ANNEX TO REAR</t>
  </si>
  <si>
    <t>Notes:</t>
  </si>
  <si>
    <t>i.^^Labours not specifically measured shall be deemed to be included with the work items to which they apply.</t>
  </si>
  <si>
    <t>ii.^The contractor will be entirely responsible for ensuring that all surfaces of the floor will be sufficiently level to obviate the necessity for the spreading of levelling compounds. Should it arise that it becomes necessary to spread levelling compound as a preliminary to laying the floor covering the cost of the work will be deemed to be included in the prices against the various items of floor covering finish.</t>
  </si>
  <si>
    <t>Floor Preparation</t>
  </si>
  <si>
    <t>67A</t>
  </si>
  <si>
    <t>In order to lay floor finishes the moisture content of the surface below should be less than maximum moisture content required by the manufactures of the flooring, otherwise an Epoxy Waterproof membrane is required. Allow all costs associated with preparation of floor surfaces to receive new floor finishes; it is the contractors sole responsibility to ensure the moisture levels are correct prior to laying of floor finishes; all as per Architects Requirements</t>
  </si>
  <si>
    <t>Item</t>
  </si>
  <si>
    <t>Entrance Mat &amp; Frame</t>
  </si>
  <si>
    <t>Forming sinkings concrete floor for mat well; formwork; float finish; one coat sealer; all as per Architects Specification</t>
  </si>
  <si>
    <t>67B</t>
  </si>
  <si>
    <t>^^^^size 1450mm x 1200mm</t>
  </si>
  <si>
    <t>Aluminium; smooth</t>
  </si>
  <si>
    <t>Mat frame 50 x 50 x 5 angle section; including plain lugs plugged and fixed to concrete base; all as per Architects Specification</t>
  </si>
  <si>
    <t>67C</t>
  </si>
  <si>
    <t>Emco Diplomat or equal and approved entrance mat and frame system; ref: model 522 GCB with rubber insert and cassette brush; colour black; supplied and fitted in accordance with manufacturer's instructions</t>
  </si>
  <si>
    <t>Mat &amp; Frame</t>
  </si>
  <si>
    <t>68A</t>
  </si>
  <si>
    <t>Carpet Tiles</t>
  </si>
  <si>
    <t>To selected colour and design; 7.2mm total thickness; 100% recycled solution dyed nylon or equivalent; Cquest Bio for standard baking; 596g/m2 pile yarn weight; 3786g/m2 total weight; 15 year warranty; Class 33 heavy contract clasification to EN 1307 and LC2 Luxking with Cury rating class; reference Architect's Specification FL-2</t>
  </si>
  <si>
    <t>Work to floors on concrete/timber base</t>
  </si>
  <si>
    <t>68B</t>
  </si>
  <si>
    <t>^^^^^over 300mm wide</t>
  </si>
  <si>
    <t>Sheet Vinyl Floors</t>
  </si>
  <si>
    <t>To selected colour; 3.35mm with 0.13mm wear layer (2m min roll width); Heterogeneous pvc 19 db sheet with slip resistant R10 as per European clasification EN651 with a plus 25 yaer life cycle installed; to BS EN 685 class; reference Architect's Specification FL-1</t>
  </si>
  <si>
    <t>Work to Limecrete floors</t>
  </si>
  <si>
    <t>68C</t>
  </si>
  <si>
    <t>^^^^3.35 thick; Work to floors on limecrete base</t>
  </si>
  <si>
    <t>Skirtings; coved; with and including capping strip</t>
  </si>
  <si>
    <t>68D</t>
  </si>
  <si>
    <t>^^^^150mm high</t>
  </si>
  <si>
    <t>68E</t>
  </si>
  <si>
    <t>^^^^angles</t>
  </si>
  <si>
    <t>Work to Timber floors</t>
  </si>
  <si>
    <t>68F</t>
  </si>
  <si>
    <t>^^^^3.35 thick; Work to floors on timber base</t>
  </si>
  <si>
    <t>69A</t>
  </si>
  <si>
    <t>69B</t>
  </si>
  <si>
    <t>Woodwork</t>
  </si>
  <si>
    <t>Softwood</t>
  </si>
  <si>
    <t>Skirtings</t>
  </si>
  <si>
    <t>69C</t>
  </si>
  <si>
    <t xml:space="preserve">^^^^125mm x 20mm; ref. SK-5 to detailed profile;  plugging and pelleting</t>
  </si>
  <si>
    <t>Accessories</t>
  </si>
  <si>
    <t>Dividing strips; stainless steel,</t>
  </si>
  <si>
    <t>Fixed to limecrete at junction of different finishes</t>
  </si>
  <si>
    <t>69D</t>
  </si>
  <si>
    <t>^^^^standard size, T section</t>
  </si>
  <si>
    <t>Dividing strips; aluminium</t>
  </si>
  <si>
    <t>Fixed to timber at junction of different finishes</t>
  </si>
  <si>
    <t>69E</t>
  </si>
  <si>
    <t>^^^^standard size</t>
  </si>
  <si>
    <t>New Paintwork</t>
  </si>
  <si>
    <t>Wood surfaces</t>
  </si>
  <si>
    <t>69F</t>
  </si>
  <si>
    <t>^^^^n.e 150mm girth</t>
  </si>
  <si>
    <t>One coat leadless primer; two undercoats; one gloss finishing coat</t>
  </si>
  <si>
    <t>69G</t>
  </si>
  <si>
    <t>CEILING FINISHES - NEW ANNEX TO REAR</t>
  </si>
  <si>
    <t>BASEBOARDING</t>
  </si>
  <si>
    <t>Plasterboard ceilings; 2 no layers of 15 thick Gypsum Fireline plasterboard or other approved; fixed to and including 50 x 38 softwood battens at 400 centres, and wall perimeters, fixed to joists; taped and scrimmed joints all in accordance with manufacturer's instructions</t>
  </si>
  <si>
    <t>Work to ceilings; to receive plaster</t>
  </si>
  <si>
    <t>71A</t>
  </si>
  <si>
    <t>^^^^over 300mm wide; horizontal</t>
  </si>
  <si>
    <t>AIR TIGHTNESS MEMBRANE</t>
  </si>
  <si>
    <t>Vapour control layer; Majpel or equal and approved; fixed above ceilings; no breaks and with the minimum of joints; seal to vapour control membrane with tape at all penetrations &amp; abutments; minimum 150mm laps, sealed with tape; taped at all joints and at junctions of wall &amp; ceiling; turned up vertically at junction with blockwork; achieve full bond; tape to be double sided sealant with vapour resistivity not less than the vapour control membrane; fixed in strict accordance with manufacturers instructions</t>
  </si>
  <si>
    <t>Horizontal and vertical</t>
  </si>
  <si>
    <t>71B</t>
  </si>
  <si>
    <t>71C</t>
  </si>
  <si>
    <t>^^^^^extra; sealing at junctions of walls with specified tape</t>
  </si>
  <si>
    <t>71D</t>
  </si>
  <si>
    <t>^^^^^extra; airtight tape as specified to all service penetrations through the membrane</t>
  </si>
  <si>
    <t>NEW PAINTWORK INTERNALLY</t>
  </si>
  <si>
    <t>One coat alkali resisting primer; two coats PVA based emulsion; flat finish</t>
  </si>
  <si>
    <t>Ceilings; plastered surfaces</t>
  </si>
  <si>
    <t>71E</t>
  </si>
  <si>
    <t>ROOF FINISHES - NEW ANNEX TO REAR</t>
  </si>
  <si>
    <t>ROOF FINISHES</t>
  </si>
  <si>
    <t>Canopy to Rear Entrance</t>
  </si>
  <si>
    <t xml:space="preserve">2 nr 44x 125mm bearer battens bolted to concrete at  in two rows at 300mm centres with Hilti HRD anchors; 45 x 125mm timber ties at 350 centres with additional 2 nr battens to facia; 50 x 50mm stainless steel brackets painted white; deck, soffit and facia lined with 18mm marine plywood; deck finished with fibre glass covering returned up block walls and to facia; sofit finished with painted fibre cement board; all as per detail Architect's drawing 202</t>
  </si>
  <si>
    <t>Canopy</t>
  </si>
  <si>
    <t>73A</t>
  </si>
  <si>
    <t>^^^^10500mm x 900mm</t>
  </si>
  <si>
    <t>DEMOLITIONS &amp; ALTERATIONS EXISTING LIBRARY &amp; NO 25</t>
  </si>
  <si>
    <t>INSPECTION OF PROPERTIES</t>
  </si>
  <si>
    <t>75A</t>
  </si>
  <si>
    <t xml:space="preserve">Contractors are required to visit the site and to ascertain the nature and extent of the work involved and conditions under which the Contract will be carried out.  Arrangements to do so should be made with the Architects</t>
  </si>
  <si>
    <t>NOISE CONTROL</t>
  </si>
  <si>
    <t>75B</t>
  </si>
  <si>
    <t>The Contractor shall ensure that noise from the work is kept to the lowest level practical and without prejudice to the generality of this requirement he shall:</t>
  </si>
  <si>
    <t>75C</t>
  </si>
  <si>
    <t>a. Site noisy tools, plant, engines and equipment as far as possible from the adjoining roads and buildings</t>
  </si>
  <si>
    <t>75D</t>
  </si>
  <si>
    <t>b. Efficient silencing devices should be used on all tolls, plant and motors and should be in accordance with BS 6187 "Noise Control on Construction and Demolition Sites".</t>
  </si>
  <si>
    <t>75E</t>
  </si>
  <si>
    <t>c. Ensure that no engines or items of machinery are left running for long periods when not required to be used.</t>
  </si>
  <si>
    <t>CODES AND STANDARDS</t>
  </si>
  <si>
    <t>75F</t>
  </si>
  <si>
    <t>The work should be carried out in accordance with recommendations of British Standard Codes of Practice C.P. BS 6187, BS 5228 1975 - Code of Practice for noise control on construction and demolition sites and C.P. 97 Parts 1, 2 and 3 - metal scaffolding and all current amendments to these Codes and Standards.</t>
  </si>
  <si>
    <t>FIRES ON SITE</t>
  </si>
  <si>
    <t>75G</t>
  </si>
  <si>
    <t>The disposal of materials and rubbish by burning on site will not be permitted under any circumstances whatsoever and no fires will be permitted on site.</t>
  </si>
  <si>
    <t>DEMOLITION</t>
  </si>
  <si>
    <t>76A</t>
  </si>
  <si>
    <t xml:space="preserve">Demolition and removals will be carried out with care and in a manner to ensure that no nuisance occurs.  Particularly, it is a requirement that the removals be performed via chutes and that debris is removed at the end of each days work.</t>
  </si>
  <si>
    <t>MUD FROM THE SITE</t>
  </si>
  <si>
    <t>76B</t>
  </si>
  <si>
    <t>Before leaving the site, all vehicles are to be hosed down and all mud removed from the tyres and the Contractor will be responsible for ensuring that the surfaces of adjoining roads remain clean at all times during the carrying out of the Contract.</t>
  </si>
  <si>
    <t>SALVAGED MATERIALS</t>
  </si>
  <si>
    <t>76C</t>
  </si>
  <si>
    <t>Should the Architects decide that parts of any buildings are historic interest or of particular use to the Employer, these parts shall be carefully dismantled and stored in a convenient area of the site for retention by the Employer and if the Architect deems it to be a reasonable an allowance will be made for the value thereof.</t>
  </si>
  <si>
    <t>PROTECTION OF ITEMS</t>
  </si>
  <si>
    <t>76D</t>
  </si>
  <si>
    <t xml:space="preserve">Items that are noted for re-use will be carefully protected during both the demolition and the remainder of the work to ensure against damage.  In particular this refers to all existing windows and their joinery surrounds and stonework and landing ceilings, which items to be encased securely in wall board or other approved solid protective material.</t>
  </si>
  <si>
    <t>OLD MATERIALS</t>
  </si>
  <si>
    <t>76E</t>
  </si>
  <si>
    <t>All old materials arising from the demolition are to become the Contractors property and together with all rubbish and debris are to be basketed out if necessary and removed from the site to a tip provided by the Contractor.</t>
  </si>
  <si>
    <t>NUISANCE FROM DUST AND MUD</t>
  </si>
  <si>
    <t>77A</t>
  </si>
  <si>
    <t>The Contractor is to arrange with the Water Board for the provision of temporary stand pipes near the area being cleared and is to pay all charges for temporary water supplies and hoses.</t>
  </si>
  <si>
    <t>77B</t>
  </si>
  <si>
    <t xml:space="preserve">Loads of hardcore and rubbish are to be sprayed with water to keep down the dust and each loading or pulling down operation is to be sprayed continuously.  No mud is to be deposited on the roads in the area by the lorries or plant leaving the site.  The Contractor will be responsible for any complaints arising from this Clause and checks will be made to see that these instructions are carried out.</t>
  </si>
  <si>
    <t>TEMPORARY ROADS</t>
  </si>
  <si>
    <t>77C</t>
  </si>
  <si>
    <t>The Contractor shall provide any necessary temporary roads and clear them away at completion of the works.</t>
  </si>
  <si>
    <t>DIVERSION OF SERVICES</t>
  </si>
  <si>
    <t>77D</t>
  </si>
  <si>
    <t>Before commencing the demolition of any part of the structure, all electrical heating sprinkler, sanitation and other services which come within the area to be demolished shall be disconnected or diverted so that they may be entirely self contained with any portion of the premises which is to remain.</t>
  </si>
  <si>
    <t>SHORING</t>
  </si>
  <si>
    <t>78A</t>
  </si>
  <si>
    <t xml:space="preserve">Contractors are required to inspect adjoining buildings to ascertain the nature of the construction.  The Contractor shall provide, erect and maintain all necessary needles, dead and raking shores to the surrounding property to the entire satisfaction of the Engineer and Local Authorities.  The construction, location and efficiency of the shoring for the purpose for which it is erected shall be the entire responsibility of the Contractor.  Should any subsidence or any other damage occur due to the inefficiency of the shoring or any other support provided the damage shall be make good by the Contractor at his own expense.</t>
  </si>
  <si>
    <t>78B</t>
  </si>
  <si>
    <t>Foundations to all raking shores to be on the clay i.e. gravel main foundation material.</t>
  </si>
  <si>
    <t>AVOIDANCE OF NUISANCE AND PROTECTION OF MEMBERS OF THE PUBLIC</t>
  </si>
  <si>
    <t>78C</t>
  </si>
  <si>
    <t>The demolition of the property is to be carried out in such a manner as to cause as little inconvenience to adjoining property owners and or the public as possible and the Contractor will be held responsible for any claims which may arise from disregard to this clause.</t>
  </si>
  <si>
    <t>78D</t>
  </si>
  <si>
    <t>During the demolition works no part of the structure shall be left in a dangerous or insecure condition at any time when a representative of the Contractor is not on site and adequate barriers and (after darkness) lamps shall be provided to warn users of the public highway of any obstruction or danger.</t>
  </si>
  <si>
    <t>78E</t>
  </si>
  <si>
    <t xml:space="preserve">The Contractor is to use his best endeavour to avoid giving grounds for complaints from adjoining owners on the score of excessive noise caused by the use of compressors or demolition equipment.  If such complaints should arise the Architect may instruct the Contractor to carry out work, which is giving rise to such complaints at night time or over the weekends without extra cost to the Employer.</t>
  </si>
  <si>
    <t>Hoardings</t>
  </si>
  <si>
    <t>79A</t>
  </si>
  <si>
    <t xml:space="preserve">Suitably constructed hoardings at least 2.2 m high shall be provided around the site as required, complete with the necessary access gates etc.  These shall be painted and kept in good condition throughout the contract period shift and adapt from time to time as necessary and clear away on completion.  Hoarding to remain on site for use by the future developments.</t>
  </si>
  <si>
    <t>Removal of timber</t>
  </si>
  <si>
    <t>79B</t>
  </si>
  <si>
    <t>The contractor is to ensure when removing any existing timberwork that all timber plugs and fixings associated with same are also removed. Any rotted or infested timbers are to be burnt.</t>
  </si>
  <si>
    <t>Unless otherwise noted the following items are deemed to include all necessary temporary supports, removal of debris from site, making good structures and finishes disturbed and protection of existing and new elements as the work proceeds; all work is to carried out in accordance with the Architect's &amp; Engineer's Specifications &amp; Drawings</t>
  </si>
  <si>
    <t>79C</t>
  </si>
  <si>
    <t>Disconnect as necessary and in consultation with the ESB, and remove all defunct overhead cables across the site</t>
  </si>
  <si>
    <t>PROTECTION OF EXISTING ELEMENTS</t>
  </si>
  <si>
    <t>The following Architectural features indicated on Archectural Drawings of historical importance are to be protected and maintained throughout the course of the Works</t>
  </si>
  <si>
    <t>79D</t>
  </si>
  <si>
    <t>^^^^original stairs and balustrades, R3; Market House</t>
  </si>
  <si>
    <t>79E</t>
  </si>
  <si>
    <t>^^^^front door; No 25 Church Street</t>
  </si>
  <si>
    <t>79F</t>
  </si>
  <si>
    <t>^^^^cornice entrance lobby; No 25 Church Street</t>
  </si>
  <si>
    <t>79G</t>
  </si>
  <si>
    <t>^^^^screen, entrance lobby; No 25 Church Street</t>
  </si>
  <si>
    <t>80A</t>
  </si>
  <si>
    <t>^^^^cornice, RM3 &amp; RM4; No 25 Church Street</t>
  </si>
  <si>
    <t>80B</t>
  </si>
  <si>
    <t>^^^^ceiling rose; RM4; No 25 Old Church Street</t>
  </si>
  <si>
    <t>80C</t>
  </si>
  <si>
    <t>^^^^stairs and balustrade; No 25 Old Church Street</t>
  </si>
  <si>
    <t>80D</t>
  </si>
  <si>
    <t>^^^^fireplace; RM5; No 25 Old Church Street</t>
  </si>
  <si>
    <t>80E</t>
  </si>
  <si>
    <t>^^^^Architrave, GD09; No 25 Old Church Street</t>
  </si>
  <si>
    <t>80F</t>
  </si>
  <si>
    <t>^^^^architraves; FD04 and FD05; Market House</t>
  </si>
  <si>
    <t>80G</t>
  </si>
  <si>
    <t>^^^^sash box, R14; Market House</t>
  </si>
  <si>
    <t>80H</t>
  </si>
  <si>
    <t>^^^^architrave, RM6; No 25 Old Church Street</t>
  </si>
  <si>
    <t>80J</t>
  </si>
  <si>
    <t>^^^^cornice, architrave and door, RM6; No 25 Church Street</t>
  </si>
  <si>
    <t>80K</t>
  </si>
  <si>
    <t>^^^^fireplace, architrave and door, RM5; No 25 Church Street</t>
  </si>
  <si>
    <t>80L</t>
  </si>
  <si>
    <t>^^^^Doors and architraves, RM9, RM10, RM11, RM12, RM13, RM14, RM16 &amp; RM17; No 25 Old Church Street</t>
  </si>
  <si>
    <t>80M</t>
  </si>
  <si>
    <t>^^^^fireplace, RM15 &amp; RM16; Old Church Street</t>
  </si>
  <si>
    <t>REMOVAL OF HAZARDOUS MATERIAL</t>
  </si>
  <si>
    <t>80N</t>
  </si>
  <si>
    <t>NOTE: The Contractor is to adhere to the 'Asbestos Survey Report' prepared by OHSS Safety Consultants; Contractors are to be advised that this survey is not definative and any other hazordous material encountered for removal during the works is at the Contractors own risk</t>
  </si>
  <si>
    <t>80P</t>
  </si>
  <si>
    <t>NOTE: Asbestos handling only to be carried out by a Specialist Contractor licensed to handle and dispose same; permit to be obtained prior to removal and notification given to Health &amp; Safety Authority; work to be monitored and supervised by body approved by HSA</t>
  </si>
  <si>
    <t>Summary findings of the Survey note Asbestos containing materials were found in the following locations (additional costs associated with handling and disposal of same to be included herewith): All Costs Associated with the Removal of Same to be included herewith</t>
  </si>
  <si>
    <t>81A</t>
  </si>
  <si>
    <t>^^^^Ground floor vinyl floor tiles and bitumen contain asbestos</t>
  </si>
  <si>
    <t>81B</t>
  </si>
  <si>
    <t>^^^^Bitumen adhesive within ground floor contains asbestos</t>
  </si>
  <si>
    <t>81C</t>
  </si>
  <si>
    <t>^^^^Asbestos insulation to walls and ceilings in boiler house</t>
  </si>
  <si>
    <t>81D</t>
  </si>
  <si>
    <t>^^^^Asbestos roof slates throughout</t>
  </si>
  <si>
    <t>GENERAL DEMOLITIONS &amp; REMOVALS INTERNALLY</t>
  </si>
  <si>
    <t xml:space="preserve">Remove all furniture, electrical items, cookers, general household goods debris &amp;  rubbish from the following floor levels as neccessary to proceed with the works</t>
  </si>
  <si>
    <t>81E</t>
  </si>
  <si>
    <t>^^^^ground floor level</t>
  </si>
  <si>
    <t>81F</t>
  </si>
  <si>
    <t>^^^^first floor level</t>
  </si>
  <si>
    <t>81G</t>
  </si>
  <si>
    <t>^^^^second floor</t>
  </si>
  <si>
    <t>81H</t>
  </si>
  <si>
    <t>^^^^attic areas</t>
  </si>
  <si>
    <t>Remove all mechanical and electrical services complete to the following</t>
  </si>
  <si>
    <t>81J</t>
  </si>
  <si>
    <t>81K</t>
  </si>
  <si>
    <t>81L</t>
  </si>
  <si>
    <t>81M</t>
  </si>
  <si>
    <t>Remove all existing built in Culinary/Kitchen/Work or Storage Fittings</t>
  </si>
  <si>
    <t>81N</t>
  </si>
  <si>
    <t>81P</t>
  </si>
  <si>
    <t>81Q</t>
  </si>
  <si>
    <t>82A</t>
  </si>
  <si>
    <t>Take out the following sanitary fittings</t>
  </si>
  <si>
    <t>82B</t>
  </si>
  <si>
    <t>^^^^w.c.'s complete</t>
  </si>
  <si>
    <t>82C</t>
  </si>
  <si>
    <t>^^^^urinals</t>
  </si>
  <si>
    <t>82D</t>
  </si>
  <si>
    <t>^^^^w.h.b.'s</t>
  </si>
  <si>
    <t>82E</t>
  </si>
  <si>
    <t>^^^^sinks</t>
  </si>
  <si>
    <t>Take out existing exteral doors, frames, architraves and associated linings in existing masonry walls</t>
  </si>
  <si>
    <t>82F</t>
  </si>
  <si>
    <t>^^^^boiler room; 1000 x 2100</t>
  </si>
  <si>
    <t>82G</t>
  </si>
  <si>
    <t>^^^^Store; 1000 x 2100</t>
  </si>
  <si>
    <t>Take out existing internal doors, frames, architraves and associated linings in existing masonry walls</t>
  </si>
  <si>
    <t>82H</t>
  </si>
  <si>
    <t>^^^^900mm x 2100mm approx</t>
  </si>
  <si>
    <t>82J</t>
  </si>
  <si>
    <t>^^^^1600mm x 2100mm approx,</t>
  </si>
  <si>
    <t>82K</t>
  </si>
  <si>
    <t>Take out existing timber skirting incl plugs</t>
  </si>
  <si>
    <t>82L</t>
  </si>
  <si>
    <t>Clean out existing fireplace, mantle piece and associated flues; block up existing ope on completion; plaster to match existing</t>
  </si>
  <si>
    <t>82M</t>
  </si>
  <si>
    <t>Existing mantlepiece, hearth and surround to GR10 to be retained; all to be protected throughout the Works, temporarily moved to allow works proceed and later reinstated</t>
  </si>
  <si>
    <t>82N</t>
  </si>
  <si>
    <t>Take up existing floor tile</t>
  </si>
  <si>
    <t>82P</t>
  </si>
  <si>
    <t>Take up existing viny/carpetlfloor covering</t>
  </si>
  <si>
    <t>REMOVAL OF EXISTING INTERNAL WALLS</t>
  </si>
  <si>
    <t>Demolish existing internal masonry walls; grub up all rising walls and associated foundations as applicable; make good all elements disturbed</t>
  </si>
  <si>
    <t>83A</t>
  </si>
  <si>
    <t>^^^100mm thick approx; between gnd floor toilet / store Library building; 2000 x 3500</t>
  </si>
  <si>
    <t>Remove existing timber stud internal walls, measured through and including all doors, screens, skirtings, general joinery etc; 125 thick approx; make good all elements disturbed</t>
  </si>
  <si>
    <t>83B</t>
  </si>
  <si>
    <t>^^^^150mm thick; between hallway and existing library at gnd floor level 7250 x 3600 approx</t>
  </si>
  <si>
    <t>83C</t>
  </si>
  <si>
    <t>^^^^100mm thick forming store under stairs; 4250 x 2000</t>
  </si>
  <si>
    <t>83D</t>
  </si>
  <si>
    <t>^^^^100mm thick dividing proposed office GR10; 3600 x 2800</t>
  </si>
  <si>
    <t>83E</t>
  </si>
  <si>
    <t>^^^^100mm thick dividing existing rooms R10 &amp; R11; 5450 x 3500</t>
  </si>
  <si>
    <t>83F</t>
  </si>
  <si>
    <t>^^^^100mm thick dividing existing rooms R12, R13 &amp; R14; 9000 x 3500</t>
  </si>
  <si>
    <t>83G</t>
  </si>
  <si>
    <t>^^^^100mm thick dividing existing rooms R7, R8 &amp; R9; 10000 x 5140</t>
  </si>
  <si>
    <t>83H</t>
  </si>
  <si>
    <t>^^^^100mm thick dividing existing rooms RM7 &amp; RM8; 12000 x 2875</t>
  </si>
  <si>
    <t>83J</t>
  </si>
  <si>
    <t>^^^^100mm thick dividing existing rooms RM5 &amp; RM6; 9750 x 2875</t>
  </si>
  <si>
    <t>83K</t>
  </si>
  <si>
    <t>^^^^100mm thick dividing existing rooms RM16 &amp; RM17; 10500 x 3246</t>
  </si>
  <si>
    <t>WORKS TO WALLS</t>
  </si>
  <si>
    <t>83L</t>
  </si>
  <si>
    <t>Remove existing boiler exhaust and make good wall</t>
  </si>
  <si>
    <t>83M</t>
  </si>
  <si>
    <t>Block up 900mm x 2100mm door ope in existing external wall using concrete blockwork; leave ready for plaster finish to both sides(em)</t>
  </si>
  <si>
    <t>84A</t>
  </si>
  <si>
    <t xml:space="preserve">Form new ope in existing 850mm thick external masonry wall to western gable; proposed finished ope size 1640 x 2810 to fit window type C;  make good jambs and head;  provide structural support with stainless steel curved lintol to suit arched head with 200mm end bearing,  wedged and pinned as necessary to carry wall structure; make good all elements disturbed; all as per detail Engineer's drawings and specification</t>
  </si>
  <si>
    <t>84B</t>
  </si>
  <si>
    <t xml:space="preserve">Form new ope in existing 850mm thick external masonry wall to Access area GR7; proposed finished ope size 1100 x 2150 to form door ope;  make good jambs and head;  provide structural support with 215 x 65mm precast lintols across head with 200mm end bearing,  wedged and pinned as necessary to carry wall structure; make good all elements disturbed; all as per detail Engineer's drawings and specification</t>
  </si>
  <si>
    <t>84C</t>
  </si>
  <si>
    <t xml:space="preserve">Form new ope in existing 750mm thick external masonry wall to GR9 Entr Hall; proposed finished ope size 1100 x 2150 to form ope;  make good jambs and head;  provide structural support with 215 x 65mm precast lintols across head with 200mm end bearing,  wedged and pinned as necessary to carry wall structure; make good all elements disturbed; all as per detail Engineer's drawings and specification</t>
  </si>
  <si>
    <t>84D</t>
  </si>
  <si>
    <t xml:space="preserve">Form new ope in existing 750mm thick external masonry wall to FR1 Landing; proposed finished ope size 900 x 2150 to form ope;  make good jambs and head;  provide structural support with 215 x 65mm precast lintols across head with 200mm end bearing,  wedged and pinned as necessary to carry wall structure; make good all elements disturbed; all as per detail Engineer's drawings and specification</t>
  </si>
  <si>
    <t>85A</t>
  </si>
  <si>
    <t xml:space="preserve">Form new ope in existing 250mm thick internal masonry wall to R06 Boiler Room / R5 Store Landing; proposed finished ope size 1000 x 2150 to form ope;  make good jambs and head;  provide structural support with 215 x 65mm precast lintols across head with 200mm end bearing,  wedged and pinned as necessary to carry wall structure; make good all elements disturbed; all as per detail Engineer's drawings and specification</t>
  </si>
  <si>
    <t>85B</t>
  </si>
  <si>
    <t>Widen existing door opening in 850mm thick internal masonry wall from 850mm wide to 2500mm wide; wet saw cutting existing masonry; make good jambs and heads; 4 nr 152UC23kg steel beams acting as lintols for the full wall width with 200mm bearing each side; beams to be hot dipped galvanised with 60 min intumescent coating for fire protection</t>
  </si>
  <si>
    <t>85C</t>
  </si>
  <si>
    <t xml:space="preserve">Form new / adjust existing opening in existing 500 thick internal masonry wall to proposed FR13 Landing; finished ope size 810mm x 2100mm to form ope;  make good jambs and head;  new brick piers to jambs as necessary; provide structural support with 215 x 65mm precast lintols across head with 200mm end bearing,  wedged and pinned as necessary to carry wall structure; make good all elements disturbed; all as per detail Engineer's drawings and specification</t>
  </si>
  <si>
    <t>Carefully expose existing lintols over openings to external wall opes; take out and dispose; insert new 215 x 65mm concrete lintols with 200mm end bedding; bedding wedging and pinning; provide new bearing pads as necessary; make good all elements and finishes disturbed</t>
  </si>
  <si>
    <t>85D</t>
  </si>
  <si>
    <t>^^^^4 nr lintols to ope 1150mm approx</t>
  </si>
  <si>
    <t>85E</t>
  </si>
  <si>
    <t>^^^^3 nr lintols to ope 1150mm approx</t>
  </si>
  <si>
    <t>Carefully expose existing lintols over openings to internal wall opes; take out and dispose; insert new 215 x 65mm concrete lintols with 200mm end bedding; bedding wedging and pinning; provide new bearing pads as necessary; make good all elements and finishes disturbed</t>
  </si>
  <si>
    <t>86A</t>
  </si>
  <si>
    <t>^^^^3 nr lintols to ope 1000mm approx</t>
  </si>
  <si>
    <t>86B</t>
  </si>
  <si>
    <t>^^^^2 nr lintols to ope 1000mm approx</t>
  </si>
  <si>
    <t xml:space="preserve">Carefully expose existing lintols over openings to  external wall opes; take out and dispose; fit new stainless steel insulated curved lintol for Arched head over with 200mm end bedding; bedding wedging and pinning; provide new bearing pads as necessary; make good all elements and finishes disturbed; wall 850 thick approx</t>
  </si>
  <si>
    <t>86C</t>
  </si>
  <si>
    <t>^^^^to window opening GW03; 1640mm wide opening with arched head</t>
  </si>
  <si>
    <t>86D</t>
  </si>
  <si>
    <t>^^^^to window opening FW04; 1270mm wide opening with arched head</t>
  </si>
  <si>
    <t>SUBSTRUCTURES - EXISTING LIBRARY &amp; NO 25</t>
  </si>
  <si>
    <t>Discoveries</t>
  </si>
  <si>
    <t>88A</t>
  </si>
  <si>
    <t>All fossils, coins, articles, structures and other remains or things of antiquity or curiosity discovered on the site of the works shall be the absolute property of the employer and the Contractor shall take all precautions to prevent his workmen or any other persons from removing or damaging any such articles or things and shall immediately upon discovery thereof, and before the removal and disposal of rubble, rubbish, demolished material, etc., carry out the Architects orders as to the disposal of same</t>
  </si>
  <si>
    <t>Excavation</t>
  </si>
  <si>
    <t>Excavation to reduce levels</t>
  </si>
  <si>
    <t>88B</t>
  </si>
  <si>
    <t>^^^^starting from existing level n.e. 2.00m deep; internally</t>
  </si>
  <si>
    <t>m3</t>
  </si>
  <si>
    <t>88C</t>
  </si>
  <si>
    <t>^^^^^extra; breaking out and disposing existing concrete floor and subfloor including any underfloor insulation</t>
  </si>
  <si>
    <t>88D</t>
  </si>
  <si>
    <t>^^^^^extra; next to existing buildings / structures</t>
  </si>
  <si>
    <t>Excavating foundation trenches and associated connected pits</t>
  </si>
  <si>
    <t>88E</t>
  </si>
  <si>
    <t>^^^^starting from reduced level n.e. 2.00m deep</t>
  </si>
  <si>
    <t>Breaking up Existing</t>
  </si>
  <si>
    <t>88F</t>
  </si>
  <si>
    <t>^^^rock; Contractors Risk Item</t>
  </si>
  <si>
    <t>88G</t>
  </si>
  <si>
    <t>^^^concrete; Contractors Risk Item</t>
  </si>
  <si>
    <t>88H</t>
  </si>
  <si>
    <t>^^^reinforced concrete; Contractors Risk Item</t>
  </si>
  <si>
    <t>88J</t>
  </si>
  <si>
    <t>^^^brick, block, stonework; Contractors Risk Item</t>
  </si>
  <si>
    <t>88K</t>
  </si>
  <si>
    <t>^^^underground services; Contractors Risk Item</t>
  </si>
  <si>
    <t>88L</t>
  </si>
  <si>
    <t>^^^hard surfaces; Contractors Risk Item</t>
  </si>
  <si>
    <t>Bottoms of excavations</t>
  </si>
  <si>
    <t>89A</t>
  </si>
  <si>
    <t>^^^^levelling; compacting</t>
  </si>
  <si>
    <t>Disposal</t>
  </si>
  <si>
    <t>Excavated material</t>
  </si>
  <si>
    <t>89B</t>
  </si>
  <si>
    <t>^^^^removing from site</t>
  </si>
  <si>
    <t>FILLING</t>
  </si>
  <si>
    <t>Hardcore as described; compacted SR21 Annex E as per Engineer's Specification</t>
  </si>
  <si>
    <t>Filling and depositing and compacting in layers; 150 max. thickness</t>
  </si>
  <si>
    <t>89C</t>
  </si>
  <si>
    <t>^^^^to make up levels; exceeding 250mm thick</t>
  </si>
  <si>
    <t>89D</t>
  </si>
  <si>
    <t>^^^^to excavations; exceeding 250mm thick</t>
  </si>
  <si>
    <t>Surface of filling</t>
  </si>
  <si>
    <t>89E</t>
  </si>
  <si>
    <t>^^^^leveling and compacting; blinding with sand; 50 thick</t>
  </si>
  <si>
    <t>Sundries in excavation and earthwork</t>
  </si>
  <si>
    <t>Disposal of water</t>
  </si>
  <si>
    <t>89F</t>
  </si>
  <si>
    <t>^^^^keeping the surface of the site and excavations free of surface water</t>
  </si>
  <si>
    <t>89G</t>
  </si>
  <si>
    <t>^^^^keeping the excavations free of ground water</t>
  </si>
  <si>
    <t>PILING</t>
  </si>
  <si>
    <t xml:space="preserve">Design of the piles shall be the responsibility of the Specialist Piling Contractor;  Specification &amp; performance criteria for all Piling works to be in accordance with Section D30 David Kelly Partbership Consulting Enginner's Specification; all Works to Comply with "Specification for piling and embedded retaining walls) (SPERW)</t>
  </si>
  <si>
    <t>Mobilise &amp; Demobilise</t>
  </si>
  <si>
    <t>89H</t>
  </si>
  <si>
    <t>^^^^on site for Micro Piles</t>
  </si>
  <si>
    <t>89J</t>
  </si>
  <si>
    <t>^^^^for each Micro Pile</t>
  </si>
  <si>
    <t>Concrete Piles</t>
  </si>
  <si>
    <t>90A</t>
  </si>
  <si>
    <t>^^^^Micro Piles; 150mm diamenter; 40N grout pile; 10m deep; with central R32-210 hollow bar; axial load of 150 kN</t>
  </si>
  <si>
    <t>90B</t>
  </si>
  <si>
    <t>Micro Piles; 150 dia; preparing heads / removing surplus lengths etc</t>
  </si>
  <si>
    <t>90C</t>
  </si>
  <si>
    <t>Obstructions; contractor is to include all additional costs associated with removal of obstructions, replacement of damaged piles etc</t>
  </si>
  <si>
    <t>Testing</t>
  </si>
  <si>
    <t>90D</t>
  </si>
  <si>
    <t>^^^^Intigrity testing per Engineer's Specification; to all Micro Piles</t>
  </si>
  <si>
    <t>90E</t>
  </si>
  <si>
    <t>^^^^Dynamic Pile testing per Engineer's Specification; to Micro Piles</t>
  </si>
  <si>
    <t>Guarantee</t>
  </si>
  <si>
    <t>90F</t>
  </si>
  <si>
    <t>^^^^Piling Guarantee to be insurance backed; administered by an independant insurance protection compant; minimum period 12 years from completion of works; certificates etc to be provided</t>
  </si>
  <si>
    <t>Sundries</t>
  </si>
  <si>
    <t>Excavated material arising from piling</t>
  </si>
  <si>
    <t>90G</t>
  </si>
  <si>
    <t>CONCRETE WORK GENERALLY</t>
  </si>
  <si>
    <t>Plain insitu concrete; Grade C15</t>
  </si>
  <si>
    <t>Blinding/filling under foundations</t>
  </si>
  <si>
    <t>90H</t>
  </si>
  <si>
    <t>^^^^poured against the earth</t>
  </si>
  <si>
    <t>Filling to soft spots</t>
  </si>
  <si>
    <t>90J</t>
  </si>
  <si>
    <t>^^^^including additional excavation, disposal etc</t>
  </si>
  <si>
    <t>Proprietary Screed</t>
  </si>
  <si>
    <t>91A</t>
  </si>
  <si>
    <t>^^^^n.e. 150mm thick</t>
  </si>
  <si>
    <t xml:space="preserve">Reinforced insitu concrete;  Grade C28/35; vibrated</t>
  </si>
  <si>
    <t>Issolated Foundations</t>
  </si>
  <si>
    <t>91B</t>
  </si>
  <si>
    <t>^^^^reinforced; base poured on concrete blinding, sides against the earth</t>
  </si>
  <si>
    <t>Ground Beams</t>
  </si>
  <si>
    <t>91C</t>
  </si>
  <si>
    <t>^^^^reinforced</t>
  </si>
  <si>
    <t>Pile Caps</t>
  </si>
  <si>
    <t>91D</t>
  </si>
  <si>
    <t>^^^^450 / 1000 x 1800 x 450mm deep</t>
  </si>
  <si>
    <t>91E</t>
  </si>
  <si>
    <t>^^^^450 x 3000 x 450mm deep</t>
  </si>
  <si>
    <t>Beds</t>
  </si>
  <si>
    <t>91F</t>
  </si>
  <si>
    <t>^^^^n.e. 150mm</t>
  </si>
  <si>
    <t>91G</t>
  </si>
  <si>
    <t>^^^^exceeding 150mm</t>
  </si>
  <si>
    <t>91H</t>
  </si>
  <si>
    <t>^^^^thickening to perimeter of 200mm bed; 300 x 100mm; include all additional necessary works</t>
  </si>
  <si>
    <t>91J</t>
  </si>
  <si>
    <t>^^^^exceeding 150 thick</t>
  </si>
  <si>
    <t>REINFORCEMENT</t>
  </si>
  <si>
    <t>Reference A142; 200mm side and end laps</t>
  </si>
  <si>
    <t>91K</t>
  </si>
  <si>
    <t>^^^^^in beds</t>
  </si>
  <si>
    <t>Reference A393; 200mm side and end laps</t>
  </si>
  <si>
    <t>91L</t>
  </si>
  <si>
    <t>^^^^in ground beams / foundations</t>
  </si>
  <si>
    <t>Bars; BS 4449; deformed high tensile steel</t>
  </si>
  <si>
    <t>various diameter straight or bent</t>
  </si>
  <si>
    <t>91M</t>
  </si>
  <si>
    <t>^^^^in foundations &amp; pile caps</t>
  </si>
  <si>
    <t>t</t>
  </si>
  <si>
    <t>91N</t>
  </si>
  <si>
    <t>^^^^in beds</t>
  </si>
  <si>
    <t>92A</t>
  </si>
  <si>
    <t>^^^^in walls</t>
  </si>
  <si>
    <t>FORMWORK</t>
  </si>
  <si>
    <t>Formwork generally</t>
  </si>
  <si>
    <t>Sides of foundations</t>
  </si>
  <si>
    <t>92B</t>
  </si>
  <si>
    <t>^^^^250 - 500mm high</t>
  </si>
  <si>
    <t>Kickers</t>
  </si>
  <si>
    <t>92C</t>
  </si>
  <si>
    <t>^^^^walls</t>
  </si>
  <si>
    <t>92D</t>
  </si>
  <si>
    <t>^^^^vertical</t>
  </si>
  <si>
    <t>Surface Finish to Beds</t>
  </si>
  <si>
    <t>92E</t>
  </si>
  <si>
    <t>Waterstop</t>
  </si>
  <si>
    <t>Sika Hydrophilic strips or equal approved; fitting in accordance with manufacturer's instructions</t>
  </si>
  <si>
    <t>92F</t>
  </si>
  <si>
    <t>^^^^in wall</t>
  </si>
  <si>
    <t>PRECAST CONCRETE</t>
  </si>
  <si>
    <t>Precast Concrete</t>
  </si>
  <si>
    <t>Lintols</t>
  </si>
  <si>
    <t>Prestressed Lintols; in rising external walls; wall support over incomming ductwork</t>
  </si>
  <si>
    <t>92G</t>
  </si>
  <si>
    <t>^^^^465 wide x 75mm high</t>
  </si>
  <si>
    <t>92H</t>
  </si>
  <si>
    <t>^^^^215 wide x 75mm high</t>
  </si>
  <si>
    <t>RISING WALLS</t>
  </si>
  <si>
    <t xml:space="preserve">Structural brick in NHL 5.0 Mortar; with stainless steel bed joint reinforcement at 225mm  centres</t>
  </si>
  <si>
    <t>Walls &amp; Piers in trenches</t>
  </si>
  <si>
    <t>93A</t>
  </si>
  <si>
    <t>^^^^850mm thick</t>
  </si>
  <si>
    <t>Solid concrete blocks; IS 20; type A5 in cement mortar (1:3)</t>
  </si>
  <si>
    <t>Walls in trenches</t>
  </si>
  <si>
    <t>93B</t>
  </si>
  <si>
    <t>^^^^215mm thick; 7N/mm2</t>
  </si>
  <si>
    <t>93C</t>
  </si>
  <si>
    <t>^^^^^extra; two courses to 13N thermal blocks with M6 mortar on flat</t>
  </si>
  <si>
    <t>93D</t>
  </si>
  <si>
    <t>^^^^300mm thick; 10N/mm2</t>
  </si>
  <si>
    <t>93E</t>
  </si>
  <si>
    <t>^^^^450mm thick; 7 N/mm2</t>
  </si>
  <si>
    <t>DAMP PROOF COURSE</t>
  </si>
  <si>
    <t>Damp-proof course; Hyload, pitch polymer; minimum 300 laps; bedding in cement lime sand mortar (1:3 ); no allowance in measurement for laps; as per Specification F30; 415</t>
  </si>
  <si>
    <t>On horizontal surfaces</t>
  </si>
  <si>
    <t>93F</t>
  </si>
  <si>
    <t>^^^^215mm wide</t>
  </si>
  <si>
    <t>93G</t>
  </si>
  <si>
    <t>^^^^300mm wide</t>
  </si>
  <si>
    <t>RADON PROTECTION SYSTEM/DPM</t>
  </si>
  <si>
    <t>93H</t>
  </si>
  <si>
    <t>The contractor will be required to provide all necessary certification that the installation complies with the Building Regulations 1997 Section D1 &amp; D2. The cost of providing the certification must be catered for in the rates setout below</t>
  </si>
  <si>
    <t>93J</t>
  </si>
  <si>
    <t>The contractor must include in the appropriate rates below for any additional joints, seals or laps which his method or sequencing of construction requires</t>
  </si>
  <si>
    <t>Loose laid weldable polyethylene gas retardant damp proofing; all as per Architect's Specification</t>
  </si>
  <si>
    <t>93K</t>
  </si>
  <si>
    <t>^^^^horizontally over 300mm wide</t>
  </si>
  <si>
    <t>93L</t>
  </si>
  <si>
    <t>^^^^dressing up and across 215mm rising wall</t>
  </si>
  <si>
    <t>93M</t>
  </si>
  <si>
    <t>^^^^dressing up and across 350 rising wall</t>
  </si>
  <si>
    <t>94A</t>
  </si>
  <si>
    <t>^^^^dressing up and sealing to existing masonry wall</t>
  </si>
  <si>
    <t>Collars around pipes, standards and the like; allow for dressing radon barrier around; including all additional radon membrane, easi pour liquid radon sealant, additional tanking items, radon tape, collars etc.</t>
  </si>
  <si>
    <t>94B</t>
  </si>
  <si>
    <t>^^^Size of pipes; 150mm diameter; Height of Collar; 300mm</t>
  </si>
  <si>
    <t>Pipework &amp; Fittings</t>
  </si>
  <si>
    <t>94C</t>
  </si>
  <si>
    <t>^^^^110mm diameter pipes uPVC</t>
  </si>
  <si>
    <t>94D</t>
  </si>
  <si>
    <t>^^^^110mm diameter wall vents</t>
  </si>
  <si>
    <t>94E</t>
  </si>
  <si>
    <t>^^^^Top hats</t>
  </si>
  <si>
    <t>94F</t>
  </si>
  <si>
    <t>^^^^110mm bends</t>
  </si>
  <si>
    <t>Monarflex Radon sump laid in depth of hardcore</t>
  </si>
  <si>
    <t>94G</t>
  </si>
  <si>
    <t>^^^^size 458mm diameter x 225mm high</t>
  </si>
  <si>
    <t>Membrane</t>
  </si>
  <si>
    <t>Delta MS 500 membrane; laid in accordance with manufacturer's instructions; to existing masonry walls</t>
  </si>
  <si>
    <t>Laid vertically to masonry walls</t>
  </si>
  <si>
    <t>94H</t>
  </si>
  <si>
    <t>Laid horizontally across masonry walls</t>
  </si>
  <si>
    <t>94J</t>
  </si>
  <si>
    <t>94K</t>
  </si>
  <si>
    <t>94L</t>
  </si>
  <si>
    <t>^^^^120mm thick</t>
  </si>
  <si>
    <t>95A</t>
  </si>
  <si>
    <t>^^^^50mm thick; 125 vertical</t>
  </si>
  <si>
    <t>UNDERPINNING TO EXTERNAL &amp; INTERNAL WALLS TO PROPOSED PLANT ROOM</t>
  </si>
  <si>
    <t>Underpinning is required to the Retained wall adjacent proposed Lift Pit; ref. detail Engineer's drawing 401 &amp; 424</t>
  </si>
  <si>
    <t>All excavations to be well timbered and strutted or otherwise securred to prevent movement of surrounding ground</t>
  </si>
  <si>
    <t>95B</t>
  </si>
  <si>
    <t>Preliminary; next to existing building; n.e. 2.00m deep</t>
  </si>
  <si>
    <t>95C</t>
  </si>
  <si>
    <t xml:space="preserve">Excavation below level of existing foundation; max depth 2.00m - 4.00m;  to width of existing foundation in 1200 lengths approximately; and alternatively; remove from site; include all necessary propping</t>
  </si>
  <si>
    <t>95D</t>
  </si>
  <si>
    <t>Working space, backfilling with hardcore</t>
  </si>
  <si>
    <t>95E</t>
  </si>
  <si>
    <t>95F</t>
  </si>
  <si>
    <t>95G</t>
  </si>
  <si>
    <t>Concrete Work</t>
  </si>
  <si>
    <t>Plain Insitu Concrete Grade C20; as per DKP Specification &amp; Drg 424</t>
  </si>
  <si>
    <t>95H</t>
  </si>
  <si>
    <t>^^^^underpinning; carried out in agreed sequence in 1200mm wide bays</t>
  </si>
  <si>
    <t>Non shrinkable grout</t>
  </si>
  <si>
    <t>96A</t>
  </si>
  <si>
    <t>^^^^wedging in between new concrete underpinning and existing foundations 75 thick approximately</t>
  </si>
  <si>
    <t>Formwork</t>
  </si>
  <si>
    <t>Sides of underpinning; one side only</t>
  </si>
  <si>
    <t>96B</t>
  </si>
  <si>
    <t>^^^^exceeding 500mm</t>
  </si>
  <si>
    <t>Filling</t>
  </si>
  <si>
    <t>Hardcore Unibound granular fill to Annes E of S.R. 21:2014; in max 225mm deep layers; as described per Engineer's Specification</t>
  </si>
  <si>
    <t>Filling and depositing and compacting in layers; 225 max. thickness</t>
  </si>
  <si>
    <t>96C</t>
  </si>
  <si>
    <t>96D</t>
  </si>
  <si>
    <t>600mm long 16mm dia high yield reinforcing dowel bars embeded 300mm into the end of each concrete bay</t>
  </si>
  <si>
    <t>EXTERNAL WALLS - EXISTING LIBRARY &amp; NO 25</t>
  </si>
  <si>
    <t>DEMOLITIONS &amp; ALTERATIONS</t>
  </si>
  <si>
    <t>Avoidance from nuisance and protection of members of the public</t>
  </si>
  <si>
    <t>98A</t>
  </si>
  <si>
    <t>All demolition works to be carried out in such a manner as to cause as little inconvenience to adjoining property owners and or the public as possible and the Contractor will be held responsible for any claims which may arise from disregard to this clause.</t>
  </si>
  <si>
    <t>98B</t>
  </si>
  <si>
    <t>98C</t>
  </si>
  <si>
    <t>99A</t>
  </si>
  <si>
    <t xml:space="preserve">Demolition and reconfiguration of existing external wall to front elevation from ground to first floor level of existing Library Building; dismantle existing rising wall down to 500mm below ground level; rebuild in brick in NHL mortar with stainless steel bedjoint reinforcement at 225mm centres; remove large sections of existing masonry wall and piers; approx sixe on elevation of section for removal 12500 x 4250mm approx (measured through existing window opes). x 900 thick; Wall to be rebuilt with four number Brick Piers 900 thick built off new foundations (em); New 450mm deep brick Archways to be formed in NHL 5 Mortar over new openings - three number in total; Bed joint to reinforcement to all new brickwork as indicated; new brickwork to be toothed into existing masonry 300 x 225mm at 450 vertical centres; include all necessary temporary works to resupport first floor and front wall over;  all as detailed on Engineer's drawings</t>
  </si>
  <si>
    <t>NEW STONEWORK</t>
  </si>
  <si>
    <t xml:space="preserve">The specialist stone supplier &amp; subcontractor will consult with the Architect and all available historic photographic evidence to ensure as close a match to the original as possible.  Locally sourced Sandstone to be used where possible; The location, extent, types of stone, thicknesses, finishes, pointing, jointing, sealants, etc. are described in the architectural general arrangement drawings. The specialist stone contractor shall provide and fix all necessary fixings, restraints and ancillary components necessary to implement the design intent. All components and systems shall comply with BS 8298:1994 Code of practice for Design and installation of natural stone cladding and lining. All components shall be manufactured from Stainless steel, grade S15 or S16. Prior to commencement on site, the specialist stone contractor shall submit sufficient drawings, method statements, calculations, etc., to the Engineer and Architect so that they can satisfy themselves that the contractors proposals satisfy the design intent and that the proposals do not adversely affect other parts or components of the building.</t>
  </si>
  <si>
    <t>Sandstone Plinth String Course</t>
  </si>
  <si>
    <t>100A</t>
  </si>
  <si>
    <t>^^^^167mm x 193mm high; at first floor level</t>
  </si>
  <si>
    <t>Sandstone Impost Moulding</t>
  </si>
  <si>
    <t>100B</t>
  </si>
  <si>
    <t>^^^^140mm x 160mm high; as detailed Architect's drg 200</t>
  </si>
  <si>
    <t>Sandstone Decorative Arch Moulding &amp; Reveal</t>
  </si>
  <si>
    <t>100C</t>
  </si>
  <si>
    <t>^^^^moulding 215mm high, 67mm wide at head, 20mm at base; 40mm thick lining to reveal 325mm deep; to curve; as per detail Architect's drawing 200</t>
  </si>
  <si>
    <t>INTERNAL WALLS EXISTING LIBRARY &amp; NO 25</t>
  </si>
  <si>
    <t>BLOCKWORK WALLS</t>
  </si>
  <si>
    <t>Solid concrete blocks; IS 20 Type A5; in gauged mortar</t>
  </si>
  <si>
    <t>Walls or partitions</t>
  </si>
  <si>
    <t>102A</t>
  </si>
  <si>
    <t>^^^^100mm thick; 7N</t>
  </si>
  <si>
    <t>102B</t>
  </si>
  <si>
    <t>^^^^215mm thick; 7N</t>
  </si>
  <si>
    <t>102C</t>
  </si>
  <si>
    <t>^^^^300mm thick; 10N</t>
  </si>
  <si>
    <t>Precast concrete; to IS 240 bedding in cement lime mortar</t>
  </si>
  <si>
    <t>Prestressed lintols</t>
  </si>
  <si>
    <t>102D</t>
  </si>
  <si>
    <t>^^^^100 x 65</t>
  </si>
  <si>
    <t>Metalwork</t>
  </si>
  <si>
    <t>Ancon Staifix universal wall starter system; fixed per manufacturer's instructions</t>
  </si>
  <si>
    <t>To existing walls; including all necessary preparation Works</t>
  </si>
  <si>
    <t>102E</t>
  </si>
  <si>
    <t>^^^^to suit 100mm blockwork wall</t>
  </si>
  <si>
    <t>102F</t>
  </si>
  <si>
    <t>^^^^to suit 215mm blockwork wall</t>
  </si>
  <si>
    <t>PARTITIONS</t>
  </si>
  <si>
    <t>102G</t>
  </si>
  <si>
    <t>^^^^^2000mm to 3500mm high</t>
  </si>
  <si>
    <t>103A</t>
  </si>
  <si>
    <t>^^^^^extra; for abutments</t>
  </si>
  <si>
    <t>103B</t>
  </si>
  <si>
    <t>^^^^2700mm approx high</t>
  </si>
  <si>
    <t>103C</t>
  </si>
  <si>
    <t>103D</t>
  </si>
  <si>
    <t>103E</t>
  </si>
  <si>
    <t>^^^^3500mm approx high</t>
  </si>
  <si>
    <t>103F</t>
  </si>
  <si>
    <t>103G</t>
  </si>
  <si>
    <t>103H</t>
  </si>
  <si>
    <t>^^^^3662mm high</t>
  </si>
  <si>
    <t>103J</t>
  </si>
  <si>
    <t>103K</t>
  </si>
  <si>
    <t>UPPER FLOORS &amp; STAIRS - EXISTING LIBRARY &amp; NO 25</t>
  </si>
  <si>
    <t>WORK TO EXISTING FLOORS</t>
  </si>
  <si>
    <t>105A</t>
  </si>
  <si>
    <t>Remove existing beams supporting first floor structure in Library Building; 7800 long; make good walls; provide temporary propping as necessary; spanning north to south</t>
  </si>
  <si>
    <t>105B</t>
  </si>
  <si>
    <t>Remove existing beams supporting first floor structure in Library Building; 13500 long; make good walls; provide temporary propping as necessary; spanning east to west</t>
  </si>
  <si>
    <t>105C</t>
  </si>
  <si>
    <t>Carefully take up existing floorboards, clean and sand down and set aside as the Works proceed; remove all debris beteen joists; inspect all floor timbers including boards and apply treatment of dual purpose wood preservative to all timbers Tritec 121 plus or similar; remove any debris betwwen joists; supply and fit Envirograf or equal and approved underfloor fire barrier (UF60) between and returning up joists fixed with battens, certified by specialist contractor; all narrow gaps to be filled with intumescent foam; pack Rockwool quilt insulation between joists; fit Gyproc Plank soundboard on SIF channels cavity bridged between joists; existig joists at 400 centres; take out and refix existing timber floor boards; complete; all as per Architects details and specification</t>
  </si>
  <si>
    <t>105D</t>
  </si>
  <si>
    <t>^^^^^Extra; allow for new floor boarding to match in with existing; element of existing boarding unsalvagable</t>
  </si>
  <si>
    <t>105E</t>
  </si>
  <si>
    <t>Expose joist ends in contact with existing masonry walls to allow condition assessment; clean out around ends; make good and reinstate all mortar/bedding disturbed</t>
  </si>
  <si>
    <t>105F</t>
  </si>
  <si>
    <t>Repairs to existing joist ends; cut back decayed ends 500mm long; 200 x 100 x 100 L galvanised steel angle with 4 no m10 bolts; splice in new section of joist to match existing 280 x 75mm; bolted to and including new concrete pad stone to existing wall; all as per detail Engineer's drawing 402</t>
  </si>
  <si>
    <t>106A</t>
  </si>
  <si>
    <t>Existing exposed joists to be retained; trim joists to suit new steel support channel bolted to existing wall; complete</t>
  </si>
  <si>
    <t>106B</t>
  </si>
  <si>
    <t>Trim back existing Joists at first floor level to form lift ope and adjacent void in floor structure; 4750 x 2176 on plan approx; complete</t>
  </si>
  <si>
    <t>WOODWORK</t>
  </si>
  <si>
    <t>Softwood; Grade SCB; sawn, vacuum pressure impregnated with organic solvent type preservative</t>
  </si>
  <si>
    <t>Joists</t>
  </si>
  <si>
    <t>106C</t>
  </si>
  <si>
    <t>^^^^225 x 75mm C16</t>
  </si>
  <si>
    <t>Packer / Plate</t>
  </si>
  <si>
    <t>106D</t>
  </si>
  <si>
    <t xml:space="preserve">^^^^100 x 35mm C16; bolted to  steel with M8 bolts at 600 c/c</t>
  </si>
  <si>
    <t>STEELWORK</t>
  </si>
  <si>
    <t>S275 Grade Steel; all to be in accordance with Structural Steelwork Specification per David Kelly Chartered Engineers; Hot dipped galvanised 85 micron coating thickness</t>
  </si>
  <si>
    <t>Beams</t>
  </si>
  <si>
    <t>106E</t>
  </si>
  <si>
    <t>^^^^UB 305 x 165</t>
  </si>
  <si>
    <t>106F</t>
  </si>
  <si>
    <t>^^^^UB 127 x 76</t>
  </si>
  <si>
    <t>106G</t>
  </si>
  <si>
    <t>^^^^UB 203 x 133</t>
  </si>
  <si>
    <t>Columns</t>
  </si>
  <si>
    <t>106H</t>
  </si>
  <si>
    <t>^^^^SHS 100 x 100 x 10</t>
  </si>
  <si>
    <t>Channels</t>
  </si>
  <si>
    <t>106J</t>
  </si>
  <si>
    <t>^^^^RSC 152 x 89</t>
  </si>
  <si>
    <t>106K</t>
  </si>
  <si>
    <t>^^^^RSC 203 x 76</t>
  </si>
  <si>
    <t>Plates</t>
  </si>
  <si>
    <t>107A</t>
  </si>
  <si>
    <t>^^^^300mm 80mm x 12mm thick with 6mm fillet weld to steel beam; pre-drilled for and including 4 no M16GR8.8 steel bolts</t>
  </si>
  <si>
    <t>Sundries associated with structural steel</t>
  </si>
  <si>
    <t>107B</t>
  </si>
  <si>
    <t xml:space="preserve">^^^^forming pockets in existing masonry walls for bearing pads to take built in ends of  steel members; insert 215 x 450 x 65mm precast concrete on 215 x 450 x 215mm brick in NHL 5.0;</t>
  </si>
  <si>
    <t>107C</t>
  </si>
  <si>
    <t xml:space="preserve">^^^^forming pockets in new masonry walls for bearing pads to take built in ends of  steel members; insert 215 x 450 x 65mm precast concrete on 215 x 450 x 215mm brick in NHL 5.0;</t>
  </si>
  <si>
    <t>107D</t>
  </si>
  <si>
    <t>^^^^forming pockets in existing masonry walls for and including 150 x 75 x 10 x 200mm angle bracket to take steel channel; susequently infilling with grade 35 concrete pad 400 x 300 x 300mm</t>
  </si>
  <si>
    <t>107E</t>
  </si>
  <si>
    <t>^^^^fixing steel channel to existing masonry wall; bolting through 900mm thick wall at 1.2m c/c M12 with 100 x 100 x 10mm End Plate</t>
  </si>
  <si>
    <t>FIRE PROTECTION TO STRUCTURAL STEELWORK</t>
  </si>
  <si>
    <t>2 nr 15mm thick fire rated plaster board ; fixing with galvanised nails to 4 no 44 x 44 timber battens ; 44 x 44 bracing at 400 centres; shot fixed to structural steel and concrete at 600 centres with joints scrimmed and filled; finished with 3mm skim coat plaster; steel trowelled finish</t>
  </si>
  <si>
    <t>Boxing Steel Columns</t>
  </si>
  <si>
    <t>107F</t>
  </si>
  <si>
    <t>^^^^4 sides; 120 wide x 120mm deep</t>
  </si>
  <si>
    <t>Apply "Harmon XP10" or equal approved intumescent coating in accordance with the manufacturers instructions to provide 1 hour fire resistance to BS 476 Part 8; one coat "Harmon Top Coat"</t>
  </si>
  <si>
    <t>Steel columns and beams</t>
  </si>
  <si>
    <t>107G</t>
  </si>
  <si>
    <t>^^^^exceeding 300 girth</t>
  </si>
  <si>
    <t>WORKS TO STAIRS</t>
  </si>
  <si>
    <t>Stairs A</t>
  </si>
  <si>
    <t>108A</t>
  </si>
  <si>
    <t xml:space="preserve">Prior to removal label and reference all elements of balustrade and handrail;  dismantle, take down and take apart existing balustrade, handrail and string to Stairs; set aside and store for later reinstallation</t>
  </si>
  <si>
    <t>108B</t>
  </si>
  <si>
    <t>Take down and dismantle existing stairs A and associated structure; inspect and retain any salvageable elements; dispose remainder off site; make good all elements disturbed</t>
  </si>
  <si>
    <t>108C</t>
  </si>
  <si>
    <t>New Timber Staircase Structure to relace existing; 1601mm wide; reuse any retained salvagable material; 3820mm overall rise; 22 nr steps; U shaped on plan with associated half landing; consisting of 200 x 19mm thick risers, 312 x 32mm thick (finished) pine treads; softwood wedges, 60 x 60 sawn blocking pieces; 300 x 63mm strings, 75 x 38mm string cap, 25 x 25mm cover moulds; all necessary newel posts, 1 No. bolted to blockwork, 2 No. newel post capping; ref detail Architct's drawing 502</t>
  </si>
  <si>
    <t>108D</t>
  </si>
  <si>
    <t>Take out from storage; clean down and reapair and redocorate; refix to new structure existing balustrade, handrail and string; complete</t>
  </si>
  <si>
    <t>Handrail</t>
  </si>
  <si>
    <t>Generally in stainless steel 316 grade with brushed polished finish</t>
  </si>
  <si>
    <t>Railing &amp; Handrail</t>
  </si>
  <si>
    <t>108E</t>
  </si>
  <si>
    <t>^^^^50 diameter; supported off 10mm diameter supports, fixed to walls with 50mm diameter plate 1200mm centres; all as per detail Architect's drawings</t>
  </si>
  <si>
    <t>108F</t>
  </si>
  <si>
    <t>^^^^^extra; ends</t>
  </si>
  <si>
    <t>Balustrades</t>
  </si>
  <si>
    <t xml:space="preserve">Laminated tempered Glass; 20 thick 50 dia stainless steel anchors fixed to existing balustrade;  all as necessary to comply with building regs;  contractor is responsibile for the appointment of a specialist to design of steel assembly to support glass to comply with building regulations;  provide ancillary cert for design; Other requirements: BS 6180-2011; Fixing - Anchor fixed to concrete to specialist contractor design, Centres - as per specialist contractor design and  BS 6180; as per Architect's drawings and Specification</t>
  </si>
  <si>
    <t>109A</t>
  </si>
  <si>
    <t>Balustrade and handrail</t>
  </si>
  <si>
    <t>109B</t>
  </si>
  <si>
    <t>^^^^horizontal 1100mm high above floor level</t>
  </si>
  <si>
    <t>109C</t>
  </si>
  <si>
    <t>^^^^sloping 900mm high above floor level</t>
  </si>
  <si>
    <t>109D</t>
  </si>
  <si>
    <t>^^^^ramps</t>
  </si>
  <si>
    <t>109E</t>
  </si>
  <si>
    <t>109F</t>
  </si>
  <si>
    <t>^^^^ends</t>
  </si>
  <si>
    <t>Stairs B to be Retained</t>
  </si>
  <si>
    <t>109G</t>
  </si>
  <si>
    <t>Remove existing flight of stairs from second floor to existing flat roof access and roof access enclosure; Make good ceiling to match existing with using lime plaster finish to P5 vapour open particle board with new infill rafters; complete</t>
  </si>
  <si>
    <t>109H</t>
  </si>
  <si>
    <t xml:space="preserve">Existing timber staircase - Stairs B, 905 wide approx spaninnng gnd to second floor; total rise 6290mm; treat existing timber with approved preservative  allow for replacement of 25% of 200 x 19mm thick risers and 20% of 312 x 32mm thick treads; softwood wedges, 30% of 60 x 60 sawn blocking pieces; 30% of 300 x 63mm strings including all labours and fixings as specified</t>
  </si>
  <si>
    <t>110A</t>
  </si>
  <si>
    <t>^^^^50mm diameter; supported off 10 diameter supports, fixed to walls with 50 diameter plate 1200 centres; all as per detail Architect's drawings</t>
  </si>
  <si>
    <t>110B</t>
  </si>
  <si>
    <t>^^^^extra; angles</t>
  </si>
  <si>
    <t>110C</t>
  </si>
  <si>
    <t xml:space="preserve">Laminated tempered Glass; 20mm thick 50mm dia stainless steel anchors fixed to existing balustrade;  all as necessary to comply with building regs;  contractor is responsibile for the appointment of a specialist to design of steel assembly to support glass to comply with building regulations;  provide ancillary cert for design; Other requirements: BS 6180-2011; Fixing - Anchor fixed to concrete to specialist contractor design, Centres - as per specialist contractor design and  BS 6180; as per Architect's drawings and Specification</t>
  </si>
  <si>
    <t>110D</t>
  </si>
  <si>
    <t>110E</t>
  </si>
  <si>
    <t>110F</t>
  </si>
  <si>
    <t>RAMP</t>
  </si>
  <si>
    <t>110G</t>
  </si>
  <si>
    <t>With 2 layers of 18mm plywood and bearer timbers as necessary form 1:12 ramp at newly formed opening providing access between both buildings; approx size 2000 x 1000; level difference to be resolved 80mm approx; complete</t>
  </si>
  <si>
    <t>Handrails</t>
  </si>
  <si>
    <t>111A</t>
  </si>
  <si>
    <t>^^^^50mm dia externally; supported off and including 30 x 6mm secret steel fixing guide; 15mm uprights to handrail at recommended centres with 5 x 50mm dia painted MS fixing plate anchor bolted to wall; complete</t>
  </si>
  <si>
    <t>111B</t>
  </si>
  <si>
    <t>EXTERNAL WALL COMPLETIONS- EXISTING LIBRARY &amp; NO 25</t>
  </si>
  <si>
    <t>Take out existing timber hardwood window complete; including frame, window board, lining cills etc; remove fill from existing pockets to take new; make good elements disturbed; remove debris form site</t>
  </si>
  <si>
    <t>Existing windows</t>
  </si>
  <si>
    <t>113A</t>
  </si>
  <si>
    <t>^^^^size 860mm x 1360mm</t>
  </si>
  <si>
    <t>113B</t>
  </si>
  <si>
    <t>^^^^ size 860mm x 1710mm</t>
  </si>
  <si>
    <t>113C</t>
  </si>
  <si>
    <t>^^^^size 800mm x 1360mm</t>
  </si>
  <si>
    <t>113D</t>
  </si>
  <si>
    <t>^^^^size 1247mm x 1840mm</t>
  </si>
  <si>
    <t>113E</t>
  </si>
  <si>
    <t>^^^^size 1247mm x 2265mm</t>
  </si>
  <si>
    <t>113F</t>
  </si>
  <si>
    <t>^^^^size 1270mm x 2888mm</t>
  </si>
  <si>
    <t>113G</t>
  </si>
  <si>
    <t>^^^^size 1640mm x 2810mm</t>
  </si>
  <si>
    <t>113H</t>
  </si>
  <si>
    <t>^^^^size 7840mm x 2810mm</t>
  </si>
  <si>
    <t>Take out existing timber hardwood doors and associated screens complete; including frame, window board, lining cills etc; make good elements disturbed; remove debris form site</t>
  </si>
  <si>
    <t>Existing Doors &amp; Screens</t>
  </si>
  <si>
    <t>113J</t>
  </si>
  <si>
    <t>^^^^3600mm x 2800mm; front entrance to Library</t>
  </si>
  <si>
    <t>Existing Gates</t>
  </si>
  <si>
    <t>113K</t>
  </si>
  <si>
    <t>^^^^2500mm x 3250mm; to Archway</t>
  </si>
  <si>
    <t>114A</t>
  </si>
  <si>
    <t>ALUMINIUM WINDOWS: high performance Polyester Powder coated, 28mm double glazed, soft coat low E 90% argon filled glazing, open out aluminium casement window system with a wrap around espagniollette multipoint locking system allowing for extra large sashes to window design to be thermally broken windows to a total depth of the assembled window section from front to back should not be any less than 70mm and should contain centre seals in the cavities; include all glazing manifestations</t>
  </si>
  <si>
    <t>114B</t>
  </si>
  <si>
    <t xml:space="preserve">^^^^ref. D; ope size 2385 x 3513 with semi circular head;  GW 01, 02</t>
  </si>
  <si>
    <t>114C</t>
  </si>
  <si>
    <t>^^^^ref.A; ope size 860mm x 1360mm; SW 01, 02, 03</t>
  </si>
  <si>
    <t>115A</t>
  </si>
  <si>
    <t xml:space="preserve">^^^^ref.A; ope size 860mm x 1710mm;  GW 05, 06, FW 08, 09, 10</t>
  </si>
  <si>
    <t>115B</t>
  </si>
  <si>
    <t xml:space="preserve">^^^^ref. B; ope size 800mm x 1360mm;  SW 04, 05, 06</t>
  </si>
  <si>
    <t>115C</t>
  </si>
  <si>
    <t xml:space="preserve">^^^^ref. H; ope size 1247mm x 1840mm;  GW 04, FW 05, 07</t>
  </si>
  <si>
    <t>115D</t>
  </si>
  <si>
    <t xml:space="preserve">^^^^ref. H; ope size 1247mm x 2265mm;  FW 06</t>
  </si>
  <si>
    <t>115E</t>
  </si>
  <si>
    <t xml:space="preserve">^^^^ref. C; ope size 1270mm x 2888mm;  FW 01 to 04</t>
  </si>
  <si>
    <t>115F</t>
  </si>
  <si>
    <t xml:space="preserve">^^^^ref. C; ope size 1640mm x 2810mm;  GW 03</t>
  </si>
  <si>
    <t>116A</t>
  </si>
  <si>
    <t>^^^^ref Type B; glazed aluminium door set; 1136mm x 2291mm; GD 02</t>
  </si>
  <si>
    <t>116B</t>
  </si>
  <si>
    <t>^^^^ref Type A; glazed aluminium sliding door set and semi circular fan light; 2355mm x 3273mm ; GD 01</t>
  </si>
  <si>
    <t>WORK TO EXISTING DOORS</t>
  </si>
  <si>
    <t xml:space="preserve">Take down existing external door, frame and screen GD07; remove all existing ironmongery; strip paint, clean down, sand and fill existing timber, including frames, mid rails, glazed screens; replace any damaged glazing, timber, beading etc; ; store carefully and protect  as neccessary;  supply and fit new ironmongery and rehang upon completion; redecorate</t>
  </si>
  <si>
    <t>Existing Doors</t>
  </si>
  <si>
    <t>117A</t>
  </si>
  <si>
    <t>^^^^ref Type E1; GD07</t>
  </si>
  <si>
    <t>117B</t>
  </si>
  <si>
    <t>117C</t>
  </si>
  <si>
    <t>^^^^^400mm girth on face</t>
  </si>
  <si>
    <t>117D</t>
  </si>
  <si>
    <t>^^^^300 - 500mm girth</t>
  </si>
  <si>
    <t>117E</t>
  </si>
  <si>
    <t>INTERNAL WALL COMPLETIONS EXISTING LIBRARY &amp; NO 25</t>
  </si>
  <si>
    <t>119A</t>
  </si>
  <si>
    <t>^^^^door type D1.1 / 1.2; to suit ope 945mm x 2100mm; half hour fire rated to B.S. 476 part 8/20 - 22</t>
  </si>
  <si>
    <t>119B</t>
  </si>
  <si>
    <t>^^^^door type D1.1 / 1.2; to suit ope 1000mm x 2100mm;</t>
  </si>
  <si>
    <t>119C</t>
  </si>
  <si>
    <t>^^^^door type D1.1 / 1.2; to suit ope 1000mm x 2100mm; half hour fire rated to B.S. 476 part 8/20 - 22</t>
  </si>
  <si>
    <t>119D</t>
  </si>
  <si>
    <t>^^^^door type C1.1 / 1.2; to suit ope 868mm x 2100mm;</t>
  </si>
  <si>
    <t>119E</t>
  </si>
  <si>
    <t>^^^^door type C1.1 / 1.2; to suit ope 868mm x 1563mm; half hour fire rated to B.S. 476 part 8/20 - 22</t>
  </si>
  <si>
    <t>119F</t>
  </si>
  <si>
    <t>^^^^door type C1.1 / 1.2; to suit ope 868mm x 1951mm; half hour fire rated to B.S. 476 part 8/20 - 22</t>
  </si>
  <si>
    <t>119G</t>
  </si>
  <si>
    <t xml:space="preserve">^^^^door type F1.1 / 1.2; including glazed vision panel;  to suit ope 929mm x 2158mm; half hour fire rated to B.S. 476 part 8/20 - 22</t>
  </si>
  <si>
    <t>119H</t>
  </si>
  <si>
    <t xml:space="preserve">^^^^door type F1.1 / 1.2; including glazed vision panel;  to suit ope 1000mm x 2158mm; half hour fire rated to B.S. 476 part 8/20 - 22</t>
  </si>
  <si>
    <t>Single door; Panelled to detail; hardwood frame and architraves</t>
  </si>
  <si>
    <t>120A</t>
  </si>
  <si>
    <t>^^^^door type E2; door as per detail to match existing; including glazed screen; to suit ope 1150mm x 2150mm</t>
  </si>
  <si>
    <t>120B</t>
  </si>
  <si>
    <t>^^^^door type E3.1 / 3.2; to suit ope 820mm x 1995mm; half hour fire rated to B.S. 476 part 8/20 - 22</t>
  </si>
  <si>
    <t>120C</t>
  </si>
  <si>
    <t>^^^^door type E3.1 / 3.2; to suit ope 868mm x 2100mm; half hour fire rated to B.S. 476 part 8/20 - 22</t>
  </si>
  <si>
    <t>120D</t>
  </si>
  <si>
    <t>^^^^door type E3.1 / 3.2; to suit ope 876mm x 1995mm; half hour fire rated to B.S. 476 part 8/20 - 22</t>
  </si>
  <si>
    <t>120E</t>
  </si>
  <si>
    <t>^^^^door type E3.1 / 3.2; to suit ope 945mm x 2100mm; half hour fire rated to B.S. 476 part 8/20 - 22</t>
  </si>
  <si>
    <t>120F</t>
  </si>
  <si>
    <t>120G</t>
  </si>
  <si>
    <t>^^^^door type F2.1 / 2.2; including glazed vision panel; to suit ope 1276mm x 2100mm; half hour fire rated to B.S. 476 part 8/20 - 22</t>
  </si>
  <si>
    <t>120H</t>
  </si>
  <si>
    <t>^^^^door type F2.1 / 2.2; including glazed vision panel; to suit ope 1405mm x 2100mm; half hour fire rated to B.S. 476 part 8/20 - 22</t>
  </si>
  <si>
    <t>120J</t>
  </si>
  <si>
    <t>^^^^door type F2.1 / 2.2; including glazed vision panel; to suit ope 1890mm x 2100mm; half hour fire rated to B.S. 476 part 8/20 - 22</t>
  </si>
  <si>
    <t>120K</t>
  </si>
  <si>
    <t>^^^^door type F2.3; including glazed vision panel and fire rated side screen; to suit ope 1825mm x 2100mm; half hour fire rated to B.S. 476 part 8/20 - 22</t>
  </si>
  <si>
    <t>COMPOSITE ITEMS; SCREENS AND FRAME SETS</t>
  </si>
  <si>
    <t>Screens and associated frame sets; including all necessary heads, jambs, rails, glazing and beads etc; painting / varnishing to all elements as required; all as per Architect's detail drawings and specification</t>
  </si>
  <si>
    <t>Glazed Screens,; hardwood frames, architraves</t>
  </si>
  <si>
    <t>121A</t>
  </si>
  <si>
    <t xml:space="preserve">^^^^screen type E; ope size 374mm x 2457mm; including manifestations as necessary;  half hour fire rated to B.S. 476 part 8/20 - 22</t>
  </si>
  <si>
    <t>121B</t>
  </si>
  <si>
    <t xml:space="preserve">^^^^screen type E; ope size 1851mm x 2457mm; including manifestations as necessary;  half hour fire rated to B.S. 476 part 8/20 - 22</t>
  </si>
  <si>
    <t>121C</t>
  </si>
  <si>
    <t xml:space="preserve">^^^^screen and glazed door; type F; overall ope size 1467mm x 3257mm; including manifestations as necessary;  half hour fire rated to B.S. 476 part 8/20 - 22</t>
  </si>
  <si>
    <t>121D</t>
  </si>
  <si>
    <t xml:space="preserve">^^^^screen and glazed door; type F; overall ope size 2115mm x 4100mm; including manifestations as necessary;  half hour fire rated to B.S. 476 part 8/20 - 22</t>
  </si>
  <si>
    <t>121E</t>
  </si>
  <si>
    <t xml:space="preserve">^^^^screen and glazed door; type F; overall ope size 2800mm x 3257mm; including manifestations as necessary;  half hour fire rated to B.S. 476 part 8/20 - 22</t>
  </si>
  <si>
    <t>121F</t>
  </si>
  <si>
    <t xml:space="preserve">^^^^screen type I2; size 2047mm x 3257mm; including manifestations as necessary;  half hour fire rated to B.S. 476 part 8/20 - 22</t>
  </si>
  <si>
    <t>121G</t>
  </si>
  <si>
    <t xml:space="preserve">^^^^screen type I2; size 2047mm x 4100mm; including manifestations as necessary;  half hour fire rated to B.S. 476 part 8/20 - 22</t>
  </si>
  <si>
    <t>121H</t>
  </si>
  <si>
    <t>^^^^screen wih opening for lift door I3; size 2076mm x 3257mm; including manifestations as necessary</t>
  </si>
  <si>
    <t>122A</t>
  </si>
  <si>
    <t>^^^^screen wih opening for lift door I3; size 2076mm x 4100mm; including manifestations as necessary</t>
  </si>
  <si>
    <t>122B</t>
  </si>
  <si>
    <t xml:space="preserve">^^^^screen type G2; size 2108mm x 4100mm; including manifestations as necessary;  half hour fire rated to B.S. 476 part 8/20 - 22</t>
  </si>
  <si>
    <t>COMPOSITE ITEMS; REPAIR &amp; FIRE UPGRADING WORKS; EXISTING DOORSETS &amp; FRAMES</t>
  </si>
  <si>
    <t>Existing door to be taken down; remove all existing decoration and ironmongery as necessary; provide and fit new self closers per methods specified; door to be re hung and fitted with 3 nr hinges with Envirograf Product 71 flexible intumescent protection paper sandwiched between hinge and rebate of door and frame before screwing hinges back in place; original panels to be fitted with Envirograf Product 38 intumescent protection card/paper as directed or equivalent; Coat bead, stiles and rails with Envirograf Product 42 (primer) followed by Envirograf Product 42 HW014 intumescent coating. Fit Envirograf Product 38 Intumescent membrane coat to size of the door panels, apply Envirograf Product 46 to both the paper and panel and insert the white card on the door panel followed by Envirograf product 42 HW04/S undercoat and HW top coat to door panels; edge of door to be chamfered and re-slipped with new edge on lock side; all new ironmongery to match existing; replace existing lock, wrap Envirograf product 71 intumescent paper cut to size around lock and sandwich it between lock and door; door to be fitted with 3mm deep, 10mm wide brush seals rebated into the door edge; include all necessary sanding down, filling and redecoration; all as per Architect's Drawings, details and Specification</t>
  </si>
  <si>
    <t>Existing Door Sets</t>
  </si>
  <si>
    <t>122C</t>
  </si>
  <si>
    <t xml:space="preserve">^^^^type E3.1; ope size  868mm x 2100mm</t>
  </si>
  <si>
    <t>122D</t>
  </si>
  <si>
    <t xml:space="preserve">^^^^type E3.1; ope size  876mm x 1995mm</t>
  </si>
  <si>
    <t>122E</t>
  </si>
  <si>
    <t xml:space="preserve">^^^^type E3.1; ope size  945mm x 2100mm</t>
  </si>
  <si>
    <t>COMPOSITE ITEMS; REPAIR &amp; UPGRADING WORKS; EXISTING DOORSETS &amp; FRAMES</t>
  </si>
  <si>
    <t xml:space="preserve">Take down existing internal doors, frames and architraves remain insitu; remove all existing ironmongery; strip paint, clean down, sand and fill existing timber, including frames,architraves, glazing etc; replace any damaged glazing, timber, beading etc; ; store carefully and protect  as neccessary;  supply and fit new ironmongery and rehang upon completion; redecorate</t>
  </si>
  <si>
    <t>123A</t>
  </si>
  <si>
    <t>^^^^ref Type E2; frames, architraves, linings and screens only</t>
  </si>
  <si>
    <t>123B</t>
  </si>
  <si>
    <t>^^^^ref Type E3.2;door sets including frames, architraves, linings</t>
  </si>
  <si>
    <t>ACCESS LADDER</t>
  </si>
  <si>
    <t xml:space="preserve">Steel access ladder fixed to wall and floor; Manufacturer - Submit proposals;  finish as delivered - Galvanized to BS EN ISO 1461; other requirements - slip resistant rungs with LRV contrast of 30 (minimum) rungs at 225c/c;  fixing -bolted to concrete floor and walls. complete as per details and specification</t>
  </si>
  <si>
    <t>Access ladder &amp; Walkway</t>
  </si>
  <si>
    <t>123C</t>
  </si>
  <si>
    <t>^^^^ladder to plant room; spanning 470mm approx; fixed in position</t>
  </si>
  <si>
    <t>ROOF COMPLETIONS - EXISTING LIBRARY &amp; NO 25</t>
  </si>
  <si>
    <t>125A</t>
  </si>
  <si>
    <t>Forming ope in existing timber roof structure; existing slates, battens and membrane to roof removed elsewhere; cut and remove section timber rafters and ceiling joists, remove off site; provide temporary propping and all new structural supports and trims; proposed ope size 1140mm x 1180mm</t>
  </si>
  <si>
    <t>ROOFLIGHTS</t>
  </si>
  <si>
    <t>125B</t>
  </si>
  <si>
    <t>Proposed automated opening vent; connected to fire alarm and detection system; Velux GGL SK06 triple glazed; complete control system with rain sensor</t>
  </si>
  <si>
    <t>To roofs; fixed to timber bearers in accordance with the manufacturers instructions and Architects detail</t>
  </si>
  <si>
    <t>125C</t>
  </si>
  <si>
    <t>^^^^1140mm x 1180mm</t>
  </si>
  <si>
    <t>"Velux" or equal approved EDW recessed single flashing ; dressing to roof profile; per architects detail; fixing in accordance with the manufacturers instructions</t>
  </si>
  <si>
    <t>To roof windows in accordance with the manufacturers instructions and Architects detail</t>
  </si>
  <si>
    <t>125D</t>
  </si>
  <si>
    <t>^^^^size 1140mm x 1180mm</t>
  </si>
  <si>
    <t>Mounting Structure for PV Panels</t>
  </si>
  <si>
    <t>Mounting Structure for PV Panels; Manufacturer - Submit proposals; Product reference - submit proposal; suitable for natural slate roof covering; all profiles to be extruded from primary aluminium alloy with mill finish; fixed to roof structure through covering as necessary; complete</t>
  </si>
  <si>
    <t>Mounting Structure</t>
  </si>
  <si>
    <t>125E</t>
  </si>
  <si>
    <t>^^^^13 m2 area of panels in total</t>
  </si>
  <si>
    <t>WALL FINISHES EXTERNALLY EXISTING LIBRARY &amp; NO 25</t>
  </si>
  <si>
    <t>PREPARATION</t>
  </si>
  <si>
    <t>Clean down and remove all existing masonry paint from the following</t>
  </si>
  <si>
    <t>127A</t>
  </si>
  <si>
    <t>^^^^decorative stone reveals to openings; 250 - 500 girth</t>
  </si>
  <si>
    <t>127B</t>
  </si>
  <si>
    <t>^^^^stone cills; 250mm - 500mm girth</t>
  </si>
  <si>
    <t>127C</t>
  </si>
  <si>
    <t>^^^^stone Arch; 250mm - 500mm girth</t>
  </si>
  <si>
    <t>127D</t>
  </si>
  <si>
    <t>^^^^label mouldings</t>
  </si>
  <si>
    <t>127E</t>
  </si>
  <si>
    <t>^^^^stone quoins 750mm - 1000mm girth</t>
  </si>
  <si>
    <t>127F</t>
  </si>
  <si>
    <t>^^^^stone flag eaves and decorative corbel; 500 - 750 girth</t>
  </si>
  <si>
    <t>Carefully hack of existing cementitious render; remove all particles of rendering, dust etc. from background using wire brushes; dispose off site; Brush off any fungi or algae encountered; all as per Architect's Specification F10</t>
  </si>
  <si>
    <t>Walls, vertical</t>
  </si>
  <si>
    <t>127G</t>
  </si>
  <si>
    <t>127H</t>
  </si>
  <si>
    <t>^^^^reveals; n.e. 150mm girth</t>
  </si>
  <si>
    <t>CONSERVATION WORKS TO EXISTING BUILDING FABRIC</t>
  </si>
  <si>
    <t>Clean down existing Stonework; rake out joints to depth 2 and half times width of joint, clear of cementitous pointing, defenctive pointing and organic growth; re-point; all as per Architect's Specification F10</t>
  </si>
  <si>
    <t>Existing Decorative Stonework</t>
  </si>
  <si>
    <t>127J</t>
  </si>
  <si>
    <t>127K</t>
  </si>
  <si>
    <t>127L</t>
  </si>
  <si>
    <t>127M</t>
  </si>
  <si>
    <t>128A</t>
  </si>
  <si>
    <t>Repairs to existing exposed Brickwork; to be in accordance with Architect's Method statement &amp; Advice Series; Bricks a Guide to Repair of Historic Brickwork published by DoEHLG and Conservation Guidelines of RIAI &amp; DCC;</t>
  </si>
  <si>
    <t xml:space="preserve">Tap inspection of each individual brick to be undertaken with bricks marked according to condition; Allow for replacement of 5% of bricks with approved replacement; allow for reversing 5% of existing bricks;  allow for"plastic repair" of 20% of existing bricks; all brickwork to be repointed as Irish Tuck Pointing with lime mortar to match existing;  all as per Architect's Specification F10</t>
  </si>
  <si>
    <t>Existing Brick Walls</t>
  </si>
  <si>
    <t>128B</t>
  </si>
  <si>
    <t>Chimneys</t>
  </si>
  <si>
    <t>128C</t>
  </si>
  <si>
    <t>NEW LIME RENDER</t>
  </si>
  <si>
    <t>Rake out joints and remove any cementitous pointing, defective pointing and organic growth; repoint as necessary; prepare surfaces and dub out substrate inaccuracies for rendering; maximum 20mm thickness; Undercoats - 1st coat (scud coat) 4:5 with reinforcement fibres 4-6mm thick, - 2nd coat (render coat 1:3 4 -6mm thick, 3rd coat (floating coat) 1:3 nominal 9mm thickness; Overall minimum thickness 25mm (excluding dubbing out); St Astier or equal and approved Hydraulic NHL 2; all as per Architect's Specification</t>
  </si>
  <si>
    <t>Existng Walls</t>
  </si>
  <si>
    <t>128D</t>
  </si>
  <si>
    <t>128E</t>
  </si>
  <si>
    <t>^^^^extra; marked out stone effect</t>
  </si>
  <si>
    <t>128F</t>
  </si>
  <si>
    <t>Prepare; apply "Keim Granital" or equal approved exterior wall paint; to selected colour; two coats: applied in accordance with the manufacturer's instructions</t>
  </si>
  <si>
    <t>129A</t>
  </si>
  <si>
    <t>129B</t>
  </si>
  <si>
    <t>^^^^reveals 150mm - 300mm girth</t>
  </si>
  <si>
    <t>To stone / concrete surfaces</t>
  </si>
  <si>
    <t>129C</t>
  </si>
  <si>
    <t>^^^^over 300mm wide; cills</t>
  </si>
  <si>
    <t>WALL FINISHES INTERNALLY - EXISTING LIBRAARY &amp; NO 25</t>
  </si>
  <si>
    <t>131A</t>
  </si>
  <si>
    <t>Thoroughly clean and wash down existing wall surfaces; remove paint; treat with fungicidal wash; wash with soapy water followed by clean water; treat again with fungicidal wash wash clean with soapy water followed by clean water; dry; fill and repair all existing plaster defects; leave ready for decoration</t>
  </si>
  <si>
    <t>131B</t>
  </si>
  <si>
    <t>Hack off internal wall plaster to selected areas; remove all particles of rendering, dust, etc. from background using wire brushes; brush off any fungi or algae; leave wall ready to receive new finish elsewhere measured; including to issolated areas, window reveals and heads</t>
  </si>
  <si>
    <t>New Lime Plaster Works</t>
  </si>
  <si>
    <t>Prepare and dub out existing surfaces as necessary; Apply new Lime &amp; Cork based insulating thermal plaster - Diathonite Evolution or equal and approved; 50 thick finished overall thickness; apply in max 15 - 20mm layers built up over a number of days; all to be carried out by experienced lime plasterer and in accordance with manufacturer's instructions</t>
  </si>
  <si>
    <t>131C</t>
  </si>
  <si>
    <t>Natural Hydraulic Plaster (Proprietary Finishing Coat); applied in two layers to basecoat (em); total thickness not exceeding 5mm; all as per Architect's Specification</t>
  </si>
  <si>
    <t>131D</t>
  </si>
  <si>
    <t>Plasterwork</t>
  </si>
  <si>
    <t>131E</t>
  </si>
  <si>
    <t>Tiles</t>
  </si>
  <si>
    <t>300 x 100 x 8mm units to walls to plastered base; including all cutting and fitting</t>
  </si>
  <si>
    <t>132A</t>
  </si>
  <si>
    <t>Timber Wall Cladding</t>
  </si>
  <si>
    <t xml:space="preserve">Timber vertical wall Cladding; Solid red oak FSC certified; dimensions per batten 47mm wide x 75mm deep with 20mm gap between battens; secret fixing to concealed grounds / battens / carrier rails; continuous black absorbant acoustic backing; apply clear oil finish to achieve a matt natural appearance; as per detailed Architects drawing 0507 and Specification  drawings; complete</t>
  </si>
  <si>
    <t>Vertical to Walls</t>
  </si>
  <si>
    <t>132B</t>
  </si>
  <si>
    <t>132C</t>
  </si>
  <si>
    <t>^^^^extra; trim at openings</t>
  </si>
  <si>
    <t>132D</t>
  </si>
  <si>
    <t>^^^^^extra; forming shadow gap</t>
  </si>
  <si>
    <t>Apply 1 coat primer; 2 coats natural traditional paint with graphene or similar approved; breathable and washable; suitable for lime based and modern material; anti mould; matt finish; as per Specification PT-1</t>
  </si>
  <si>
    <t>132E</t>
  </si>
  <si>
    <t>Apply 1 coat primer; 2 coats natural traditional paint with graphene or similar approved; breathable and washable; suitable for lime based and modern material; anti mould; matt finish; as per Specification PT-2</t>
  </si>
  <si>
    <t>133A</t>
  </si>
  <si>
    <t>Apply 1 cost primer; two coats full matt vinyl emulsion paint; to selected colour; as per Specification PT-3</t>
  </si>
  <si>
    <t>133B</t>
  </si>
  <si>
    <t>FLOOR &amp; STAIR FINISHES EXISTING LIBRARY &amp; NO 25</t>
  </si>
  <si>
    <t>135A</t>
  </si>
  <si>
    <t>135B</t>
  </si>
  <si>
    <t>^^^^size 1950mm x 850mm</t>
  </si>
  <si>
    <t>135C</t>
  </si>
  <si>
    <t>^^^^size 2350mm x 1050mm</t>
  </si>
  <si>
    <t>135D</t>
  </si>
  <si>
    <t>^^^^size 4800mm x 2115mm</t>
  </si>
  <si>
    <t>Mat frame 50 x 50 x 5mm angle section; including plain lugs plugged and fixed to concrete base; all as per Architects Specification</t>
  </si>
  <si>
    <t>136A</t>
  </si>
  <si>
    <t>136B</t>
  </si>
  <si>
    <t>136C</t>
  </si>
  <si>
    <t>136D</t>
  </si>
  <si>
    <t>136E</t>
  </si>
  <si>
    <t>136F</t>
  </si>
  <si>
    <t>Carpet</t>
  </si>
  <si>
    <t>136G</t>
  </si>
  <si>
    <t>136H</t>
  </si>
  <si>
    <t>^^^^3.35mm thick; Work to floors on limecrete base</t>
  </si>
  <si>
    <t>137A</t>
  </si>
  <si>
    <t>^^^^3.35mm thick; Work to floors on timber base</t>
  </si>
  <si>
    <t>137B</t>
  </si>
  <si>
    <t>137C</t>
  </si>
  <si>
    <t>Work to landings</t>
  </si>
  <si>
    <t>137D</t>
  </si>
  <si>
    <t>^^^^2mm thick; Work tolandings on timber base</t>
  </si>
  <si>
    <t>Work to treads</t>
  </si>
  <si>
    <t>137E</t>
  </si>
  <si>
    <t>^^^^n.e. 300mm wide</t>
  </si>
  <si>
    <t>Work to risers</t>
  </si>
  <si>
    <t>137F</t>
  </si>
  <si>
    <t>137G</t>
  </si>
  <si>
    <t xml:space="preserve">^^^^150mm x 20mm; ref. SK-4; Taurus profile as detailed, to match existing;  plugging and pelleting</t>
  </si>
  <si>
    <t>137H</t>
  </si>
  <si>
    <t xml:space="preserve">^^^^150mm x 20mm; ref. SK-4; Taurus profile as detailed, to match existing;  plugging and pelleting; cut to profile of stairs threads and risers</t>
  </si>
  <si>
    <t>137J</t>
  </si>
  <si>
    <t>137K</t>
  </si>
  <si>
    <t>Aluminium nosing with black inserts</t>
  </si>
  <si>
    <t>Stair nosings; screwed to timber</t>
  </si>
  <si>
    <t>138A</t>
  </si>
  <si>
    <t>^^^^double inset</t>
  </si>
  <si>
    <t>138B</t>
  </si>
  <si>
    <t>^^^^^extra; contrasting colour at top and bottom of each flight</t>
  </si>
  <si>
    <t>138C</t>
  </si>
  <si>
    <t>^^^^150mm - 300mm girth</t>
  </si>
  <si>
    <t>138D</t>
  </si>
  <si>
    <t>CEILING FINISHES EXISTING LIBRARY &amp; NO 25</t>
  </si>
  <si>
    <t>Demolitions &amp; Alterations</t>
  </si>
  <si>
    <t>140A</t>
  </si>
  <si>
    <t>Take down existing suspended ceiling tile and associated suspension system; complete</t>
  </si>
  <si>
    <t>Repairs to Existing Cornices</t>
  </si>
  <si>
    <t>Provide for taking mould of existing cornice to facilitate replication; set aside for reuse</t>
  </si>
  <si>
    <t>140B</t>
  </si>
  <si>
    <t>^^^^existing ground floor entrance lobby cornice</t>
  </si>
  <si>
    <t>140C</t>
  </si>
  <si>
    <t>^^^^proposed ground floor Office GR10</t>
  </si>
  <si>
    <t>140D</t>
  </si>
  <si>
    <t>^^^^proposed first floor Office FR08</t>
  </si>
  <si>
    <t>Remove selection section of existing cornice complete with framework, backing, angles etc; take out mould of existing cornice; cast new fibrous plaster cornice; fix same to ceiling with screws fixed to and including 50 x 25 softwood grounds; provide neat joint to existing</t>
  </si>
  <si>
    <t>Ceiling cornice</t>
  </si>
  <si>
    <t>140E</t>
  </si>
  <si>
    <t>^^^^existing ground floor entrance lobby cornice; in short lengths</t>
  </si>
  <si>
    <t>140F</t>
  </si>
  <si>
    <t>^^^^proposed ground floor Office GR10; in short lengths</t>
  </si>
  <si>
    <t>140G</t>
  </si>
  <si>
    <t>^^^^proposed first floor Office FR08; in short lengths</t>
  </si>
  <si>
    <t>Upgrading Existing Ceilings</t>
  </si>
  <si>
    <t>Remove existing ceiling; provide 2 nr layer 12.5 fireline plasterboard slab, fitted to existing timbers; skim finish</t>
  </si>
  <si>
    <t>140H</t>
  </si>
  <si>
    <t>Clean down existing ceiling; repair and fill any existing cracks etc; leave ready to received new finish</t>
  </si>
  <si>
    <t>140J</t>
  </si>
  <si>
    <t>Underside of Existing Stairs</t>
  </si>
  <si>
    <t>Prepare and clean down existing underside of main stairwell; slab over existing with 2 nr layer 12.5 fireline plasterboard slab; skim finish</t>
  </si>
  <si>
    <t>141A</t>
  </si>
  <si>
    <t>Suspended Ceilings</t>
  </si>
  <si>
    <t xml:space="preserve">Fit existing timber joists with proprietary steel angle hangers at 1200 centres and proprietary primary support channels at 900 centres with stap hangers supporting;  Two layers 15mm Gyproc firelineboard, fixed with screws to proprietary support sections, joints taped and filled; 3 Pinnacle Skimcoat or equal approved plaster finish steel trowelled; all in accordance with manufacturer's instructions</t>
  </si>
  <si>
    <t>Ceilings; fixing hangers at 1200 centres each way</t>
  </si>
  <si>
    <t>NOID</t>
  </si>
  <si>
    <t>141B</t>
  </si>
  <si>
    <t>^^^^depth of suspension 150mm - 500mm</t>
  </si>
  <si>
    <t>Access Hatches</t>
  </si>
  <si>
    <t>Proprietaryinsulated access hatch; 30 minute fire rating; smoke sealed; 600 x 600mm; frame: Concealed - Bead for taping and jointing; Lock: Tamper proof and operated by castellated key; fixing brackets and perimeter angle provided by supplier</t>
  </si>
  <si>
    <t>To Ceilings</t>
  </si>
  <si>
    <t>141C</t>
  </si>
  <si>
    <t>^^^^600mm x 600mm; half hour fire rated and smoke sealed</t>
  </si>
  <si>
    <t>To Access Passageway</t>
  </si>
  <si>
    <t>Remove existing softboard ceiling; fit new vapour open P5 particle board to underside of existing timber; render with 50mm thick Diathonite Evolution or equal and approved; machine applied in max 15mm - 20mm layers; finish with semi smooth lime plaster skim; 3 coats mineral based paint</t>
  </si>
  <si>
    <t>External Ceilings</t>
  </si>
  <si>
    <t>142A</t>
  </si>
  <si>
    <t xml:space="preserve">Clean down &amp; prepare existing; fill any hairline plaster cracks;  One coat sealer; one coat alkali resisting primer; two coats eggshell emulsion paint; flat finish</t>
  </si>
  <si>
    <t>Plaster ceilings</t>
  </si>
  <si>
    <t>142B</t>
  </si>
  <si>
    <t>142C</t>
  </si>
  <si>
    <t>^^^^150mm - 300mm girth; cornices</t>
  </si>
  <si>
    <t>142D</t>
  </si>
  <si>
    <t>ROOF &amp; ROOF FINISHES EXISTING LIBRARY &amp; NO 25</t>
  </si>
  <si>
    <t>144A</t>
  </si>
  <si>
    <t>Carefully disconnecting and take down existing communications aerial</t>
  </si>
  <si>
    <t>144B</t>
  </si>
  <si>
    <t>Remove all existing defunct cabling and services at roof level</t>
  </si>
  <si>
    <t>144C</t>
  </si>
  <si>
    <t>Carefully take down existing slating, battens and felt to both roofs; all slates are assumed to asbestos containing material, handling, removal and disposal is to be in accordance with the Regulations and as specified by the Architect &amp; Asbestos Report ; clean out between rafter; protect ceilings below; leave roof ready to receive new timbers and coverings; see Architects specification information</t>
  </si>
  <si>
    <t>144D</t>
  </si>
  <si>
    <t>Carefully take down existing ridge/hip tile to roof; dispose off site</t>
  </si>
  <si>
    <t>144E</t>
  </si>
  <si>
    <t>Carefully take out and remove off site existing valley gutter between R1 &amp; R2, including all boarding, leadwork etc; level and prepare existing timbers to receive new gutter e.m.</t>
  </si>
  <si>
    <t>144F</t>
  </si>
  <si>
    <t>Carefully take out and remove off site existing valley gutter between R1 &amp; R3, including all boarding, leadwork etc; level and prepare existing timbers to receive new gutter e.m.</t>
  </si>
  <si>
    <t>144G</t>
  </si>
  <si>
    <t>Remove existing flashing, counter flashing to existing chimney and leave ready to receive new</t>
  </si>
  <si>
    <t>144H</t>
  </si>
  <si>
    <t>Remove existing flashing, counter flashing to existing clock tower and leave ready to receive new</t>
  </si>
  <si>
    <t>144J</t>
  </si>
  <si>
    <t>Carefully remove existing gutters and accessories and remove off site; make good works disturbed; leave ready to receive new</t>
  </si>
  <si>
    <t>144K</t>
  </si>
  <si>
    <t>Carefully remove existing downpipes and accessories and remove off site; leave ready to receive new</t>
  </si>
  <si>
    <t>145A</t>
  </si>
  <si>
    <t>Inspect all roof timbers including joists, rafters, bridging, wall plate etc and apply treatment of dual purpose wood preservative to all timbers Tritec 121 plus or similar;</t>
  </si>
  <si>
    <t>145B</t>
  </si>
  <si>
    <t>Expose joist/rafter ends in contact with existing masonry walls to allow condition assessment; clean out around ends; make good and reinstate all mortar/bedding disturbed</t>
  </si>
  <si>
    <t>145C</t>
  </si>
  <si>
    <t xml:space="preserve">Repairs to existing Truss Ends; remove existing decayed truss bearing pad and replace with new limecrete bearing pad; 200 x 400 x 12mm bearing; fixed with 2 no M12  x 150mm long Hd bolts with 50 x 50 x 10mm end washers; cut 12mm groove for 12mm stainless steel plate braket to truss end; 250 x 850 x 12mm stainless steel plate brackets bedded into adhesive with 8 no M10 stainless steel dowels; all as per detail Engineers drawing no, 405</t>
  </si>
  <si>
    <t>145D</t>
  </si>
  <si>
    <t>Repairs to rafter ends; spliced dteail to existing; new 110 x 75mm new rafter spliced to ends of existing; adhesive to joint surfave; M10 bolts and toothed plate connector at meeting ends; all as per detail Engineers drawing no, 405</t>
  </si>
  <si>
    <t>145E</t>
  </si>
  <si>
    <t xml:space="preserve">Remove ends of existing joists and new timber spliced on to one side of rafter with 16mm diameter coach bolts with "bat" square plate washers to ends on toothed connectors between timbers; provide and fit stainless steel bearer angle bolted new concrete pad stone fitted into existing stone wall;  to carry new spliced joist end; all as per Engineer's detail and directions</t>
  </si>
  <si>
    <t>145F</t>
  </si>
  <si>
    <t xml:space="preserve">Remove sections of existing wall plate; in short lengths to existing wall; remove debris from site ; splice new sections 100 x 75 scb treated joist to existing and build into wall;on  and including dpc isolation layer;  include heavy duty stainless steel bracing straps alternating with bolts; include all necessary propping; all as per Architects specification</t>
  </si>
  <si>
    <t>Crawlboards/Gangway</t>
  </si>
  <si>
    <t>Note: All timber to be preserved (double vacuum) minimum grade to be S.C.B. to S.R.11. All bracing to roof trusses to be IS 193; galvanised round wire nails to IS 105; PAT = 1977. Refer to Engineers Drawings</t>
  </si>
  <si>
    <t>White deal; sawn unless otherwise stated; S.C.B. to S.R.11</t>
  </si>
  <si>
    <t>Walkway supports</t>
  </si>
  <si>
    <t>146A</t>
  </si>
  <si>
    <t>^^^^150mm x 44mm</t>
  </si>
  <si>
    <t>Plywood BS 1455: WBP Marine Quality</t>
  </si>
  <si>
    <t>Boarding and sheeting</t>
  </si>
  <si>
    <t>Attic gangway</t>
  </si>
  <si>
    <t>146B</t>
  </si>
  <si>
    <t>^^^^25 thick; exceeding 300mm wide; screw fixed to supports (e.m)</t>
  </si>
  <si>
    <t>146C</t>
  </si>
  <si>
    <t>^^^^105 x 44mm C16; fitted beside exisitng with 3.1 x 75mm steel nails at 300 centres</t>
  </si>
  <si>
    <t>Steelwork (to water tank)</t>
  </si>
  <si>
    <t>S275 Grade Steel; all to be in accordance with Structural Steelwork Specification per David Kelly Chartered Engineers</t>
  </si>
  <si>
    <t>146D</t>
  </si>
  <si>
    <t>146E</t>
  </si>
  <si>
    <t>Fire Protection</t>
  </si>
  <si>
    <t>147A</t>
  </si>
  <si>
    <t>^^^^exceeding 300mm girth</t>
  </si>
  <si>
    <t>NEW ROOF FINISHES</t>
  </si>
  <si>
    <t>Natural Slate</t>
  </si>
  <si>
    <t xml:space="preserve">"Leon Prime" or equal and approved Natural Spainish Slate; size generally 500 x 300 x 7mm; slates shall be purchased pre-holed; to BS EN 12326 (A1,S1.T1) and should be fixed in accordance with the Irish Code of Practice for Slating and Tiling I.C.P.2: 2002. and BS EN 491.1994,  BS EN 490:1994.  laid to select pattern as indicated by Architect; including 50mm x 35mm treated battens and counter battens fixed to existing rafters, underlay (e.m); fixing by copper nails; all as per Architects specification.</t>
  </si>
  <si>
    <t>Coverings</t>
  </si>
  <si>
    <t>147B</t>
  </si>
  <si>
    <t>^^^^sloping pitch n.e 45 degrees</t>
  </si>
  <si>
    <t>147C</t>
  </si>
  <si>
    <t>^^^^^extra; double course at eaves on and including 12mm plywood tilting fillet</t>
  </si>
  <si>
    <t>147D</t>
  </si>
  <si>
    <t>^^^^^extra; double course at ridge/hip</t>
  </si>
  <si>
    <t>147E</t>
  </si>
  <si>
    <t>^^^^vertically; to clock tower</t>
  </si>
  <si>
    <t>Staffordshire Blue clayware ridge tiles 450mm long 90 deg; bedded onto the slates with solid bedding at butt joints and secured with stainless steel straps at ends. All bedding mortar shall be coloured to match slates and consists of 3 parts sand to 1 part cement and should be struck off to give a smooth face and pointed on one operation. The ridge tiles to be scudded with mortar sometime before fixing in order to form key. End ridge tiles to be mechanically fixed in accordance with the detailed drawings and the manufacturer's recommendations. Ridge tiles will be fastened with galvanised anchors to the bottom of a hip.</t>
  </si>
  <si>
    <t>Ridge/Hips</t>
  </si>
  <si>
    <t>148A</t>
  </si>
  <si>
    <t>^^^^fix as per Architects specification</t>
  </si>
  <si>
    <t>Roof Felt</t>
  </si>
  <si>
    <t>Underlay felt shall be high performance breathable felt complying with BS 747:2000 Type 5U and UV durable where exposed laid to a lap of 225mm or as specified by the Architect. A PVC eaves skirt is to be laid under the felt at the eaves and lapped into the gutter or proprietary ventilation unit. Where the length of the roof slope, measured by horizontal projection, exceeds 6m a more durable underlay such as Type 5U is to be selected. The Contractor is to obtain advice from the underlay manufacturer and the timber preservative manufacturer to ensure that the underlay is not harmed. Continuous PVC rafter roll to be used and to extend beyond the line of the attic insulation to maintain cross ventilation. fixed to rafters at 380mm centres all in accordance with manufacturers instructions</t>
  </si>
  <si>
    <t>148B</t>
  </si>
  <si>
    <t>^^^^exceeding 300mm</t>
  </si>
  <si>
    <t>Ventilation</t>
  </si>
  <si>
    <t xml:space="preserve">Cowled slate vents; GRSV 30/25 by LBS or equal approved: trimmed to suit slate size;  fixed in accordance with manufacturer's instructions</t>
  </si>
  <si>
    <t>148C</t>
  </si>
  <si>
    <t>^^^^high level type</t>
  </si>
  <si>
    <t>Insulation</t>
  </si>
  <si>
    <t>Rockwool or equal approved; 150mm laps; on and including Intello Plus vapour barrier; all overlaps sealed with Tescon No.1 tape; no allowance in measurement for laps</t>
  </si>
  <si>
    <t>Laid loose between joist/rafters at 400mm centres</t>
  </si>
  <si>
    <t>149A</t>
  </si>
  <si>
    <t>^^^^overall 400mm thick in 2no layers; 200mm thick between joists, 200mm thick over joist</t>
  </si>
  <si>
    <t>Marine Plywood</t>
  </si>
  <si>
    <t>Forming valleys; between R1 &amp; R2</t>
  </si>
  <si>
    <t>149B</t>
  </si>
  <si>
    <t xml:space="preserve">^^^^950mm girth on average; 450mm base x 250mm high sloped returns x 25mm thick; U shaped; forming sloped valley; sides fixed to rafter ends base to and including sprogets;  including angle fillets</t>
  </si>
  <si>
    <t>Forming valley gutters wall</t>
  </si>
  <si>
    <t>149C</t>
  </si>
  <si>
    <t xml:space="preserve">^^^^500mm girth on average; 250mm average girth on flat at base x 250mm high sloped return x 25mm thick; sides fixed to rafter ends base to and including sprogets;  including angle fillets</t>
  </si>
  <si>
    <t>Western Red Cedar to BS 1186-3, Class 1; undercut bottom edge to form drip; as per Architect's detail and specification</t>
  </si>
  <si>
    <t>Facia</t>
  </si>
  <si>
    <t>149D</t>
  </si>
  <si>
    <t>^^^^350mm wide</t>
  </si>
  <si>
    <t>Soffit</t>
  </si>
  <si>
    <t>149E</t>
  </si>
  <si>
    <t>^^^^200mm wide</t>
  </si>
  <si>
    <t>Sheel Metal</t>
  </si>
  <si>
    <t>Flashings and gutters; milled lead to EN 12588:2006 and BS 6915:2001 treated with patination oil; including all necessary soakers; . On and including geotextile, needle punched polyester felt between 200 - 220 g/M2 as approved by the Lead Sheet association. The underlay shall be turned up at steps but shall not be turned down or draped over the edge</t>
  </si>
  <si>
    <t xml:space="preserve">Code 6  flashings; fixing with lead tacks and copper nails</t>
  </si>
  <si>
    <t>To valleys</t>
  </si>
  <si>
    <t>150A</t>
  </si>
  <si>
    <t>^^^^500mm average girth to sloped valleys; bent -2; stepped over tilting fillets</t>
  </si>
  <si>
    <t>150B</t>
  </si>
  <si>
    <t>^^^^950mm average girth to flat valleys; bent -2; stepped over tilting fillets</t>
  </si>
  <si>
    <t>To Chimney</t>
  </si>
  <si>
    <t>150C</t>
  </si>
  <si>
    <t>^^^450mm girth; bent -1; including soakers; nib returned into brickwork</t>
  </si>
  <si>
    <t>To Clock Tower</t>
  </si>
  <si>
    <t>150D</t>
  </si>
  <si>
    <t>^^^500mm girth; bent -1; including soakers</t>
  </si>
  <si>
    <t>Rainwater Installation</t>
  </si>
  <si>
    <t>Cast Aluminium; coloured black rainwater disposal system; assembled and fixed in strict accordance with manufacturers instructions; including all brackets; joints etc.</t>
  </si>
  <si>
    <t>Guttering</t>
  </si>
  <si>
    <t>150E</t>
  </si>
  <si>
    <t>^^^^120mm dia half round</t>
  </si>
  <si>
    <t>150F</t>
  </si>
  <si>
    <t>^^^^stop ends</t>
  </si>
  <si>
    <t>150G</t>
  </si>
  <si>
    <t>Downpipes</t>
  </si>
  <si>
    <t>150H</t>
  </si>
  <si>
    <t>^^^^110mm x 75mm</t>
  </si>
  <si>
    <t>150J</t>
  </si>
  <si>
    <t>^^^^^shoes</t>
  </si>
  <si>
    <t>151A</t>
  </si>
  <si>
    <t>^^^^^extra; swaneck projections</t>
  </si>
  <si>
    <t>151B</t>
  </si>
  <si>
    <t>^^^^^extra; bends</t>
  </si>
  <si>
    <t>One coat primer; seal with Stain Stop &amp; Tannin Block; Finish in high quality water based satin paint; minimum two coats</t>
  </si>
  <si>
    <t>Timber</t>
  </si>
  <si>
    <t>151C</t>
  </si>
  <si>
    <t>^^^^350mm facia</t>
  </si>
  <si>
    <t>151D</t>
  </si>
  <si>
    <t>^^^^200mm soffit</t>
  </si>
  <si>
    <t>OTHER WORK</t>
  </si>
  <si>
    <t>151E</t>
  </si>
  <si>
    <t>Contractors to include for any other work deemed necessary to carry out and complete the Works in accordance with Architects drawings, Specification &amp; Site Inspection</t>
  </si>
  <si>
    <t>BUILDING SERVICES - NEW &amp; EXISTING</t>
  </si>
  <si>
    <t>METHOD OF MEASUREMENT</t>
  </si>
  <si>
    <t>This mechanical and electrical services installation has not been measured in accordance with the Agreed Rules of Measurement</t>
  </si>
  <si>
    <t>153A</t>
  </si>
  <si>
    <t>Note: The contractor is to include the full Mechanical And Electrical pricing document when returning their tender</t>
  </si>
  <si>
    <t>note</t>
  </si>
  <si>
    <t>THIS IS A DIVERGENCE FROM THE AGREED RULES OF MEASUREMENT</t>
  </si>
  <si>
    <t xml:space="preserve">The Contractor is to strictly adhere to the Mechanical &amp; Electrical Specification and drawings, as prepared by Hayes Higgins Building Services Consultants, issued as part of the tender documents. Total  costs associated with these elements, including facilitating works are to be included below. It is the tendering contractor's responsibliity to ensure that all costs reflected in in both the Mechanical &amp; Electrical Specifications &amp; Drawings are reflected in the appropriate Pricing Document</t>
  </si>
  <si>
    <t>MECHANICAL SERVICES</t>
  </si>
  <si>
    <t>153B</t>
  </si>
  <si>
    <t>Mechanical Services Installation - Complete cost of service installation Elements 51 to 59 inclusive as per Drawings per Hayes Higgins Building Services Consultants</t>
  </si>
  <si>
    <t>SUMMARY OF COSTS</t>
  </si>
  <si>
    <t>153C</t>
  </si>
  <si>
    <t>The Contractor is to bring forward from Hayes Higgins Building Services Consultants 'Mechanical Services Breakdown' total costs for the following</t>
  </si>
  <si>
    <t>Summary of costs</t>
  </si>
  <si>
    <t>153D</t>
  </si>
  <si>
    <t>^^^^Section 1: General</t>
  </si>
  <si>
    <t>153E</t>
  </si>
  <si>
    <t>^^^^Element (51): Heating Centre</t>
  </si>
  <si>
    <t>153F</t>
  </si>
  <si>
    <t>^^^^Element (52): Drainage and Refuse Disposal</t>
  </si>
  <si>
    <t>153G</t>
  </si>
  <si>
    <t>^^^^Element (53): Water Distribution</t>
  </si>
  <si>
    <t>154A</t>
  </si>
  <si>
    <t>^^^^Element (54): Gases Distribution</t>
  </si>
  <si>
    <t>154B</t>
  </si>
  <si>
    <t>^^^^Element (55): Space Cooling</t>
  </si>
  <si>
    <t>154C</t>
  </si>
  <si>
    <t>^^^^Element (56): Space Heating</t>
  </si>
  <si>
    <t>154D</t>
  </si>
  <si>
    <t>^^^^Element (57): Ventilation/Air Conditioning System Installations</t>
  </si>
  <si>
    <t>154E</t>
  </si>
  <si>
    <t>^^^^Element (58): Other Services</t>
  </si>
  <si>
    <t>ELECTRICAL INSTALLATION</t>
  </si>
  <si>
    <t>154F</t>
  </si>
  <si>
    <t>Electrical Services Installation - Complete cost of service installation Elements 61 to 69 inclusive as per Drawings per Hayes Higgins Building Services Consultants</t>
  </si>
  <si>
    <t>154G</t>
  </si>
  <si>
    <t xml:space="preserve">The Contractor is to bring forward from Building Services Consultant   'Tender Summary' total costs for the following</t>
  </si>
  <si>
    <t>154H</t>
  </si>
  <si>
    <t>154J</t>
  </si>
  <si>
    <t>^^^^Element (61): Electrical Supply and Main Distribution</t>
  </si>
  <si>
    <t>154K</t>
  </si>
  <si>
    <t>^^^^Element (62): Power</t>
  </si>
  <si>
    <t>154L</t>
  </si>
  <si>
    <t>^^^^Element (63): Lighting</t>
  </si>
  <si>
    <t>154M</t>
  </si>
  <si>
    <t>^^^^Element (64): Communications</t>
  </si>
  <si>
    <t>154N</t>
  </si>
  <si>
    <t>^^^^Element (65): Security &amp; Protection</t>
  </si>
  <si>
    <t>154P</t>
  </si>
  <si>
    <t>^^^^Element (66): Transport</t>
  </si>
  <si>
    <t>154Q</t>
  </si>
  <si>
    <t>^^^^Element (67): Reserved</t>
  </si>
  <si>
    <t>154R</t>
  </si>
  <si>
    <t>^^^^Element (68): Other Services</t>
  </si>
  <si>
    <t>PASSANGER LIFT</t>
  </si>
  <si>
    <t>154S</t>
  </si>
  <si>
    <t>155A</t>
  </si>
  <si>
    <t>^^^^Platform Type Passanger Lift; 630 Kg; serving 3 floors; as per Hayes Higgins Building Services Consultants Specifications &amp; Drawings</t>
  </si>
  <si>
    <t>PROPOSED NOVATED SPECIALIST WORKS - AV &amp; IT</t>
  </si>
  <si>
    <t>The poposed Specialist Contractor is to be finalised. The Contract of Works between Specialist Contractor &amp; the Employer will be novated to the successfull tendering Contractor who is awarded the Works.</t>
  </si>
  <si>
    <t>The Scope of the AV &amp; IT Works to be undertaken by specialist is as set out on Architects Drg 1829-T-PH2-600 and includes:</t>
  </si>
  <si>
    <t>Video Conferencing</t>
  </si>
  <si>
    <t>Signal Management</t>
  </si>
  <si>
    <t>Audio</t>
  </si>
  <si>
    <t>Cabling</t>
  </si>
  <si>
    <t>IT</t>
  </si>
  <si>
    <t>Reserved Sum for Specialist AV &amp; IT Contract</t>
  </si>
  <si>
    <t>155B</t>
  </si>
  <si>
    <t>Tendering Contractors are to include herewith the Reserved Sum of Ç50,000 for Specialist AV &amp; IT Works</t>
  </si>
  <si>
    <t>155C</t>
  </si>
  <si>
    <t>Allowance for Main Contractor's Profit on Specialist AV &amp; IT Contract</t>
  </si>
  <si>
    <t>%</t>
  </si>
  <si>
    <t>155D</t>
  </si>
  <si>
    <t>Allowance for Main Contractor's Management Costs associated with Specialist Ironworks Contract, incorporating management, risk assessment and indirect overhead costs.</t>
  </si>
  <si>
    <t>155E</t>
  </si>
  <si>
    <t>General attendance as defined per Agreed Rules of Measurement</t>
  </si>
  <si>
    <t>155F</t>
  </si>
  <si>
    <t>Special attendances as defined per Agreed Rules of Measurement; including unloading, storing, hoisting, placing into position, providing power, special scaffolding, trestles,lifting equipment, ladders etc, in connection with Ironworks</t>
  </si>
  <si>
    <t xml:space="preserve">BUILDERS WORK IN CONNECTION WITH  SERVICES</t>
  </si>
  <si>
    <t>Note: For further description (if required) of weights, sizes and locations of various items of plant requiring attendance, the Contractor should discuss with the Services Consultant at pre-tender stage. All cost are deemed to be included with attendance items below.</t>
  </si>
  <si>
    <t>Form opes; trim; provide necessary structural support; make good; fire stopping in</t>
  </si>
  <si>
    <t>Floors</t>
  </si>
  <si>
    <t xml:space="preserve">150 thick insitu concrete floor slab and  insulation</t>
  </si>
  <si>
    <t>156A</t>
  </si>
  <si>
    <t>^^^^50mm dia</t>
  </si>
  <si>
    <t>156B</t>
  </si>
  <si>
    <t>^^^^100mm dia</t>
  </si>
  <si>
    <t>156C</t>
  </si>
  <si>
    <t>^^^^150mm dia</t>
  </si>
  <si>
    <t>156D</t>
  </si>
  <si>
    <t>^^^^1350mm x 200mm</t>
  </si>
  <si>
    <t>156E</t>
  </si>
  <si>
    <t>^^^^750mm x 300mm</t>
  </si>
  <si>
    <t>156F</t>
  </si>
  <si>
    <t>^^^^425mm x 200mm</t>
  </si>
  <si>
    <t>156G</t>
  </si>
  <si>
    <t>^^^^300mm x 250mm</t>
  </si>
  <si>
    <t>Stud Walls</t>
  </si>
  <si>
    <t>110 thick</t>
  </si>
  <si>
    <t>156H</t>
  </si>
  <si>
    <t>^^^^25mm dia</t>
  </si>
  <si>
    <t>156J</t>
  </si>
  <si>
    <t>156K</t>
  </si>
  <si>
    <t>156L</t>
  </si>
  <si>
    <t>^^^^350mm x 175mm</t>
  </si>
  <si>
    <t>156M</t>
  </si>
  <si>
    <t>^^^^750mm x 250mm</t>
  </si>
  <si>
    <t>Timber floors</t>
  </si>
  <si>
    <t>156N</t>
  </si>
  <si>
    <t>156P</t>
  </si>
  <si>
    <t>156Q</t>
  </si>
  <si>
    <t>157A</t>
  </si>
  <si>
    <t>157B</t>
  </si>
  <si>
    <t>157C</t>
  </si>
  <si>
    <t>157D</t>
  </si>
  <si>
    <t>Blockwork Walls</t>
  </si>
  <si>
    <t>350 thick cavity</t>
  </si>
  <si>
    <t>157E</t>
  </si>
  <si>
    <t>^^^^100 x 100</t>
  </si>
  <si>
    <t>157F</t>
  </si>
  <si>
    <t>^^^^200 x 200</t>
  </si>
  <si>
    <t>Existing Masonry Wall</t>
  </si>
  <si>
    <t>800mm to 1000mm thick</t>
  </si>
  <si>
    <t>157G</t>
  </si>
  <si>
    <t>157H</t>
  </si>
  <si>
    <t>157J</t>
  </si>
  <si>
    <t>^^^^300mm x 300mm</t>
  </si>
  <si>
    <t>157K</t>
  </si>
  <si>
    <t>^^^^350mm x 350mm</t>
  </si>
  <si>
    <t>450mm to 650mm thick</t>
  </si>
  <si>
    <t>157L</t>
  </si>
  <si>
    <t>157M</t>
  </si>
  <si>
    <t>157N</t>
  </si>
  <si>
    <t>157P</t>
  </si>
  <si>
    <t>157Q</t>
  </si>
  <si>
    <t>^^^^500mm x 250mm</t>
  </si>
  <si>
    <t>Cut or form opes; trim; provide patent upstands/flashings; timber grounds; make good</t>
  </si>
  <si>
    <t>Slate tile roof</t>
  </si>
  <si>
    <t>157R</t>
  </si>
  <si>
    <t>^^^^200 diameter</t>
  </si>
  <si>
    <t>157S</t>
  </si>
  <si>
    <t>^^^^300mm x 125mm</t>
  </si>
  <si>
    <t>157T</t>
  </si>
  <si>
    <t>157U</t>
  </si>
  <si>
    <t>^^^^500mm x 500mm</t>
  </si>
  <si>
    <t>Ceilings</t>
  </si>
  <si>
    <t>Plasterboard Ceilings</t>
  </si>
  <si>
    <t>158A</t>
  </si>
  <si>
    <t>^^^^200mm x 150mm</t>
  </si>
  <si>
    <t>158B</t>
  </si>
  <si>
    <t>^^^^200mm x 200mm</t>
  </si>
  <si>
    <t>158C</t>
  </si>
  <si>
    <t>158D</t>
  </si>
  <si>
    <t>Cutting chases in concrete or blockwork; make good and leave ready for decoration</t>
  </si>
  <si>
    <t>158E</t>
  </si>
  <si>
    <t>^^^^25 dia</t>
  </si>
  <si>
    <t>158F</t>
  </si>
  <si>
    <t>^^^^^extra; outlets 200 x 100</t>
  </si>
  <si>
    <t>158G</t>
  </si>
  <si>
    <t>^^^^recessed outlets</t>
  </si>
  <si>
    <t>158H</t>
  </si>
  <si>
    <t>^^^^50 x 50mm</t>
  </si>
  <si>
    <t>Provide softwood timber grounds complete in connection with</t>
  </si>
  <si>
    <t>158J</t>
  </si>
  <si>
    <t>^^^^light fittings</t>
  </si>
  <si>
    <t>158K</t>
  </si>
  <si>
    <t>^^^^smoke detectors etc</t>
  </si>
  <si>
    <t>158L</t>
  </si>
  <si>
    <t>^^^^extract fans</t>
  </si>
  <si>
    <t>One coat zinc phosphate primer; two undercoats; one finish coat alkyd based paint full gloss finish</t>
  </si>
  <si>
    <t>Radiators</t>
  </si>
  <si>
    <t>158M</t>
  </si>
  <si>
    <t>Pipework</t>
  </si>
  <si>
    <t>158N</t>
  </si>
  <si>
    <t>^^^^girth n.e. 300mm</t>
  </si>
  <si>
    <t>Conduits</t>
  </si>
  <si>
    <t>158P</t>
  </si>
  <si>
    <t>Concrete Plinths to Boiler House Plant</t>
  </si>
  <si>
    <t>Plain insitu concrete; Grade 30; vibrated</t>
  </si>
  <si>
    <t>Bases</t>
  </si>
  <si>
    <t>159A</t>
  </si>
  <si>
    <t>^^^^100-150mm thick</t>
  </si>
  <si>
    <t>Edges of base</t>
  </si>
  <si>
    <t>159B</t>
  </si>
  <si>
    <t>Sundries in concrete</t>
  </si>
  <si>
    <t>Treating surfaces of unset concrete</t>
  </si>
  <si>
    <t>159C</t>
  </si>
  <si>
    <t>^^^^trowelling</t>
  </si>
  <si>
    <t>Ducting</t>
  </si>
  <si>
    <t>Framework to form pipe casing to ducts "L" shaped in section at high level 2 nr 50 x 50 horizontal members plugged to wall ; 1 nr 50 x 50 horizontal corner member; 1 nr 50 x 50 horizontal member fied to ceiling joist ;50 x 50 vertical members at 600 centres; 9 thick mdf lining</t>
  </si>
  <si>
    <t>159D</t>
  </si>
  <si>
    <t>^^^^vertically; 200mm x 200mm</t>
  </si>
  <si>
    <t>159E</t>
  </si>
  <si>
    <t>^^^^vertically; 250mm x 250mm</t>
  </si>
  <si>
    <t>159F</t>
  </si>
  <si>
    <t>^^^^vertically; 350mm x 200mm</t>
  </si>
  <si>
    <t>159G</t>
  </si>
  <si>
    <t>^^^^low level horizontal; 300mm x 150mm</t>
  </si>
  <si>
    <t>Baseboarding</t>
  </si>
  <si>
    <t>Plasterboard slabs; Gyptex or equal approved; butt joints; gyptex joint filler tape and finish; fixing with galvanised nail; internal</t>
  </si>
  <si>
    <t>9.5 Work to closets on wood base; to receive plaster finish</t>
  </si>
  <si>
    <t>159H</t>
  </si>
  <si>
    <t>^^^^"L" shaped on plan; 400mm girth</t>
  </si>
  <si>
    <t>159J</t>
  </si>
  <si>
    <t>^^^^"L" shaped on plan; 450mm girth</t>
  </si>
  <si>
    <t>160A</t>
  </si>
  <si>
    <t>^^^^"L" shaped on plan; 500mm girth</t>
  </si>
  <si>
    <t>160B</t>
  </si>
  <si>
    <t>^^^^"L" shaped on plan; 550mm girth</t>
  </si>
  <si>
    <t>In-situ finishes</t>
  </si>
  <si>
    <t>Plaster; 7.9 Gyplite bonding coat; (1:6) gyplite finishing coat; steel trowelled internal</t>
  </si>
  <si>
    <t>9.5 Work to ducts on plasterboard base; two coats</t>
  </si>
  <si>
    <t>160C</t>
  </si>
  <si>
    <t>^^^^over 300mm girth</t>
  </si>
  <si>
    <t>Expamet or equal approved; stainless steel</t>
  </si>
  <si>
    <t>160D</t>
  </si>
  <si>
    <t>Angle bead</t>
  </si>
  <si>
    <t>One coat alkali resisting primer, one undercoat, two coats PVA emulsion paint, vinyl silk finish</t>
  </si>
  <si>
    <t>Plastered ducts</t>
  </si>
  <si>
    <t>160E</t>
  </si>
  <si>
    <t>^^^^exceeding 300mm wide</t>
  </si>
  <si>
    <t>160F</t>
  </si>
  <si>
    <t>160G</t>
  </si>
  <si>
    <t>160H</t>
  </si>
  <si>
    <t>160J</t>
  </si>
  <si>
    <t>160K</t>
  </si>
  <si>
    <t>160L</t>
  </si>
  <si>
    <t>160M</t>
  </si>
  <si>
    <t>160N</t>
  </si>
  <si>
    <t>160P</t>
  </si>
  <si>
    <t>160Q</t>
  </si>
  <si>
    <t>161A</t>
  </si>
  <si>
    <t>161B</t>
  </si>
  <si>
    <t>161C</t>
  </si>
  <si>
    <t>Provide &amp; fit roof cowls and associated weather for</t>
  </si>
  <si>
    <t>161D</t>
  </si>
  <si>
    <t>^^^^slate pitched roof</t>
  </si>
  <si>
    <t>161E</t>
  </si>
  <si>
    <t>^^^^flat roof</t>
  </si>
  <si>
    <t>161F</t>
  </si>
  <si>
    <t>^^^^over 300 wide</t>
  </si>
  <si>
    <t>161G</t>
  </si>
  <si>
    <t>161H</t>
  </si>
  <si>
    <t>161J</t>
  </si>
  <si>
    <t>^^^^100-150 thick</t>
  </si>
  <si>
    <t>161K</t>
  </si>
  <si>
    <t>^^^^150 high</t>
  </si>
  <si>
    <t>162A</t>
  </si>
  <si>
    <t>Structural Supports to Plant &amp; Tanks</t>
  </si>
  <si>
    <t>Provide necessary steel supports in existing boiler house to support</t>
  </si>
  <si>
    <t>162B</t>
  </si>
  <si>
    <t>1600L Cold Water Storage Tank; approx size 1600 x 1000 x 1000; 1850 kgs full</t>
  </si>
  <si>
    <t>162C</t>
  </si>
  <si>
    <t>3000L Cold Water Storage Tank; approx size 2150 x 1650 x 1000; 3500 kgs full</t>
  </si>
  <si>
    <t>162D</t>
  </si>
  <si>
    <t>External Roof Condenser Units to flat roof - 35kg</t>
  </si>
  <si>
    <t>162E</t>
  </si>
  <si>
    <t>^^^^vertically; 200 x 200</t>
  </si>
  <si>
    <t>162F</t>
  </si>
  <si>
    <t>^^^^vertically; 250 x 250</t>
  </si>
  <si>
    <t>162G</t>
  </si>
  <si>
    <t>^^^^vertically; 350 x 200</t>
  </si>
  <si>
    <t>162H</t>
  </si>
  <si>
    <t>^^^^low level horizontal; 300 x 150</t>
  </si>
  <si>
    <t>162J</t>
  </si>
  <si>
    <t>^^^^"L" shaped on plan; 400 girth</t>
  </si>
  <si>
    <t>162K</t>
  </si>
  <si>
    <t>^^^^"L" shaped on plan; 450 girth</t>
  </si>
  <si>
    <t>162L</t>
  </si>
  <si>
    <t>^^^^"L" shaped on plan; 500 girth</t>
  </si>
  <si>
    <t>162M</t>
  </si>
  <si>
    <t>^^^^"L" shaped on plan; 550 girth</t>
  </si>
  <si>
    <t>163A</t>
  </si>
  <si>
    <t>^^^^over 300 girth</t>
  </si>
  <si>
    <t>163B</t>
  </si>
  <si>
    <t>163C</t>
  </si>
  <si>
    <t>^^^^exceeding 300 wide</t>
  </si>
  <si>
    <t>BUILDING FITTINGS NEW &amp; EXISTING</t>
  </si>
  <si>
    <t>SANITARY FITTINGS</t>
  </si>
  <si>
    <t xml:space="preserve">Supply and fix from the Armitage Shanks Range or equivalant  unless otherwise noted; sanitary fittings to concrete floors / walls and backgrounds requiring plugging; plugging; disconnecting and setting aside for the convenience of other trades; subsequently refixing</t>
  </si>
  <si>
    <t>W.C.'s</t>
  </si>
  <si>
    <t>165A</t>
  </si>
  <si>
    <t>^^^^Create Edge/Square Back to wall WC pan witrh fixing kit- E3013; with E 3624 conceala 2 cistern 6/4 litre dual flush valve top inlet and internal overflow: E3034 edge/square seat cover; S4463 Palm push button pneumatic; complete</t>
  </si>
  <si>
    <t>Disabled Person Toilet (Complete)</t>
  </si>
  <si>
    <t>165B</t>
  </si>
  <si>
    <t>^^^^S6984 Armitage Shanks Doc M Contour 21 close coupled corner pack, WC pan, water saving delay fill cistern with spatula lever, grab rails, hinged support rail with toilet roll holder, seat no cover with retaining buffers, copper tails on TMV3 mixer tap</t>
  </si>
  <si>
    <t>Washhand basins</t>
  </si>
  <si>
    <t>165C</t>
  </si>
  <si>
    <t>^^^^S2156A2F Portman 21 washbasin, 40 cm, 1 taphole, Overflow, no chainstay; E0157 wall fixing set; A4169 washbasin mixer thermostatic 1 hole, single sequential long lever, copper tails; S8722 waste with S8920 trap seal and outlet</t>
  </si>
  <si>
    <t>Urinal</t>
  </si>
  <si>
    <t>165D</t>
  </si>
  <si>
    <t>^^^^S6110A2F Contour full concealed; 67 cm; S8850 Waste; S8970 Trap; S9275 hangers; S6286 Spreader; S9276 Toggle bolts; A4856 sensorflow 21 flush sensor</t>
  </si>
  <si>
    <t>Cleaners sink</t>
  </si>
  <si>
    <t>165E</t>
  </si>
  <si>
    <t>^^^^S5803A2F 60cm with weir overflow; S9251 legs; S7205 nimbus taps; S8331 bib tap wall mounts; S8725 Waste; S8925 trap</t>
  </si>
  <si>
    <t>Mirrors</t>
  </si>
  <si>
    <t>S.Q. Silvered and protected with lead backing</t>
  </si>
  <si>
    <t>4 Thick fixing to backgrounds requiring plugging; fixing with brass screws; chromium plated domical covers and rubber sleeves; washers; drilling; plugging; countersunk holed -4; bevelled and polished edges; rounded corners</t>
  </si>
  <si>
    <t>166A</t>
  </si>
  <si>
    <t>^^^^size 500mm wide x 1000mm high</t>
  </si>
  <si>
    <t>166B</t>
  </si>
  <si>
    <t>^^^^size 700mm wide x 1000mm high</t>
  </si>
  <si>
    <t>166C</t>
  </si>
  <si>
    <t>^^^^size 1400mm wide x 1000mm high</t>
  </si>
  <si>
    <t xml:space="preserve">Supply and fix from the Kimberly Clark Professional Range or equivalant  unless otherwise noted; sanitary fittings to concrete floors / walls and backgrounds requiring plugging; plugging; disconnecting and setting aside for the convenience of other trades; subsequently refixing</t>
  </si>
  <si>
    <t>Soap dispenser</t>
  </si>
  <si>
    <t>166D</t>
  </si>
  <si>
    <t>^^^^ref. 08973010 stainless steel cassette</t>
  </si>
  <si>
    <t>Hand towel dispenser</t>
  </si>
  <si>
    <t>166E</t>
  </si>
  <si>
    <t>^^^^ref. 08971010 stainless steel</t>
  </si>
  <si>
    <t>Toilet tissue dispenser</t>
  </si>
  <si>
    <t>166F</t>
  </si>
  <si>
    <t>^^^^ref. 08972010 stainless steel</t>
  </si>
  <si>
    <t>Supply and fix from Ikea or equivalant</t>
  </si>
  <si>
    <t>Toilet brush</t>
  </si>
  <si>
    <t>166G</t>
  </si>
  <si>
    <t>^^^^Grundtal; ref 802.954.42 stainless steel</t>
  </si>
  <si>
    <t>Pedestal bin</t>
  </si>
  <si>
    <t>166H</t>
  </si>
  <si>
    <t>^^^^Strapats; ref 402.454.11 stainless steel</t>
  </si>
  <si>
    <t>Hooks</t>
  </si>
  <si>
    <t>166J</t>
  </si>
  <si>
    <t>^^^^Bjarnum; ref. 401.525.91</t>
  </si>
  <si>
    <t>SIGNAGE</t>
  </si>
  <si>
    <t>Brushed Steel with blasted edges; wording, braille, pictograms etc as indicated Architect's drawing 302 &amp; specification</t>
  </si>
  <si>
    <t>Door Signage</t>
  </si>
  <si>
    <t>167A</t>
  </si>
  <si>
    <t>^^^^ref. Type A1, A2, A3, A4; 147mm x 148mm</t>
  </si>
  <si>
    <t>167B</t>
  </si>
  <si>
    <t>^^^^ref. Type B1; 80mm x 250mm</t>
  </si>
  <si>
    <t>167C</t>
  </si>
  <si>
    <t>^^^^ref. Type B2; 150mm x 140mm</t>
  </si>
  <si>
    <t>167D</t>
  </si>
  <si>
    <t>^^^^ref. Type D1; 76mm dia</t>
  </si>
  <si>
    <t>167E</t>
  </si>
  <si>
    <t>^^^^ref. Type D2; 147mm x 148mm</t>
  </si>
  <si>
    <t>167F</t>
  </si>
  <si>
    <t>^^^^ref. Type D3; 147mm x 148mm</t>
  </si>
  <si>
    <t>Wall Signage</t>
  </si>
  <si>
    <t>167G</t>
  </si>
  <si>
    <t>^^^^ref Type C1; 700mm x 524mm</t>
  </si>
  <si>
    <t>167H</t>
  </si>
  <si>
    <t>^^^^ref Type C2; 670mm x 700mm</t>
  </si>
  <si>
    <t>167J</t>
  </si>
  <si>
    <t>^^^^ref Type C3; 700mm x 262mm</t>
  </si>
  <si>
    <t>FURNITURE</t>
  </si>
  <si>
    <t>Loose furniture; as detailed and specified per Architect's Furniture Specification &amp; Room Furniture Schedule all per Drg 600 or equal and approved</t>
  </si>
  <si>
    <t>Desks</t>
  </si>
  <si>
    <t>167K</t>
  </si>
  <si>
    <t>^^^^Ref A1; L shaped; approx size 2300 x 800mm to main element and 600 x 1800mm side; oak veneered; round legs; lower side panel to sides</t>
  </si>
  <si>
    <t>167L</t>
  </si>
  <si>
    <t>^^^^Ref A2; Rectangular approx 1700 x 800; oak veneered, round legs;</t>
  </si>
  <si>
    <t>167M</t>
  </si>
  <si>
    <t>^^^^Ref A3; Rectangular approx 2400 x 700; oak veneered, round legs;</t>
  </si>
  <si>
    <t>Table</t>
  </si>
  <si>
    <t>167N</t>
  </si>
  <si>
    <t>^^^^Ref A3; Meeting Room table in folding conference style; 5 sections; oak veneered</t>
  </si>
  <si>
    <t>168A</t>
  </si>
  <si>
    <t>^^^^Ref A4; Canteen table; 900mm dia, 1100mm high; plastic cylindrical column on base; table top mdf varnished plastic</t>
  </si>
  <si>
    <t>168B</t>
  </si>
  <si>
    <t>^^^^Ref A5; Canteen table; 900mm dia, 730mm high; plastic cylindrical column on base; table top mdf varnished plastic</t>
  </si>
  <si>
    <t>Chairs</t>
  </si>
  <si>
    <t>168C</t>
  </si>
  <si>
    <t>^^^^Ref B1; Ergonomic office chair; height adjustable; lower back suppor; armrests; fabric finish</t>
  </si>
  <si>
    <t>168D</t>
  </si>
  <si>
    <t>^^^^Ref B2; Stack chairs with steel frame and polyurethane arms; Beechwood seat and backpadded and upholstered; writting tablet</t>
  </si>
  <si>
    <t>168E</t>
  </si>
  <si>
    <t>^^^^Ref B3; seat shell, fibreglass reinforced plastic; with upholstery backrest; legs solid oak</t>
  </si>
  <si>
    <t>168F</t>
  </si>
  <si>
    <t>^^^^Ref B4; seat shell, fibreglass reinforced plastic; with upholstery backrest; legs solid oak; foot ring</t>
  </si>
  <si>
    <t>Filling Cabinets</t>
  </si>
  <si>
    <t>168G</t>
  </si>
  <si>
    <t>^^^^Ref C1; under desk; 418 x 460 x 615mm; lockable, on wheels; oak veneered</t>
  </si>
  <si>
    <t>168H</t>
  </si>
  <si>
    <t>^^^^Ref C2; Wall unit; 460 x 1700 x 760mm; oak veneered</t>
  </si>
  <si>
    <t>Privacy Screen</t>
  </si>
  <si>
    <t>168J</t>
  </si>
  <si>
    <t>^^^^Ref D1; 19mm melamine top fabric finish</t>
  </si>
  <si>
    <t>TV Trolley</t>
  </si>
  <si>
    <t>168K</t>
  </si>
  <si>
    <t>^^^^proprietary mobile tv stand and trolley; as specified</t>
  </si>
  <si>
    <t>BUILT IN FITTINGS</t>
  </si>
  <si>
    <t>KITCHEN FITTINGS</t>
  </si>
  <si>
    <t>Complete all as per Archects Specification, Drawing and Details Drg 500; High gloss laminate finish</t>
  </si>
  <si>
    <t>Kitchen Fittings; base &amp; wall Units; including sinks etc</t>
  </si>
  <si>
    <t>169A</t>
  </si>
  <si>
    <t>^^^^Canteen - Base Unit, Sink and drainer, Work top and storage; to back wall; 3450 x 600 x 900mm; as per Elevation A</t>
  </si>
  <si>
    <t>169B</t>
  </si>
  <si>
    <t>^^^^Canteen - Base &amp; Wall Unit, Worktop and storage; to side 3100 x 600 x varying heights; as per Elevation B</t>
  </si>
  <si>
    <t>169C</t>
  </si>
  <si>
    <t>^^^^Canteen Kitchen; 1st floor; including 600mm high s/s splash back to wall; complete</t>
  </si>
  <si>
    <t>RECEPTION COUNTER</t>
  </si>
  <si>
    <t xml:space="preserve">Bespoke reception counter; constructed with a concealed structural frame and carcass; fully clad in Thermoformable solid surface 18mm minimum thickness; material to achieve seamless, monolithic appearance; slipp joints; all joints sanded and polished to produce invisible seams;  integrated and concealed lighting and communication systems where shown; structural frame and carcass designed by manufacturer;  Complete all as per Archects Specification, Drawing and Details Drgs 0504, 0505, 0506 and 0507</t>
  </si>
  <si>
    <t>Reception Counter; including both lower and higher reception counters; recessed linear lighting strip overhead; lining reveals to opening to match</t>
  </si>
  <si>
    <t>169D</t>
  </si>
  <si>
    <t>^^^^3395mm long overall; complete</t>
  </si>
  <si>
    <t>BUILT IN SHELVING</t>
  </si>
  <si>
    <t>Complete all as per Archects Specification, Drawing and Details Drg 500</t>
  </si>
  <si>
    <t xml:space="preserve">50mm painted mdf shelves  with secret bracket fixings within construction of shelve; complete</t>
  </si>
  <si>
    <t>170A</t>
  </si>
  <si>
    <t>^^^^3 shelve unit; 850mm x 450mm x 2050mm high approx</t>
  </si>
  <si>
    <t>WHITE GOODS</t>
  </si>
  <si>
    <t>All kitchen equipment and white goods to comply with Architect's specification N12</t>
  </si>
  <si>
    <t>Fridge Freezer</t>
  </si>
  <si>
    <t>170B</t>
  </si>
  <si>
    <t>^^^^Stainless steel; freestanding; climate class SN-T; with auto defrost; size 2010 x 700 x 650mm deep</t>
  </si>
  <si>
    <t>Dishwasher</t>
  </si>
  <si>
    <t>170C</t>
  </si>
  <si>
    <t>^^^^Stainless steel; free standing; semi professional; 850 x 598 x 600mm deep</t>
  </si>
  <si>
    <t>BLINDS</t>
  </si>
  <si>
    <t>Vertical louvre blinds with extruded aluminium headrail (including shaped headrails for arched windows) finished in powder coated white. Operation of louvres by mono command wand. Fabric to be glare control Colour to be selected, Supplied and installed by an approved Vertical blind distributor.</t>
  </si>
  <si>
    <t>Window ope sizes</t>
  </si>
  <si>
    <t>170D</t>
  </si>
  <si>
    <t>170E</t>
  </si>
  <si>
    <t>170F</t>
  </si>
  <si>
    <t>170G</t>
  </si>
  <si>
    <t>170H</t>
  </si>
  <si>
    <t>170J</t>
  </si>
  <si>
    <t>170K</t>
  </si>
  <si>
    <t>171A</t>
  </si>
  <si>
    <t>^^^^size 2385mm x 3513mm with semi circular head</t>
  </si>
  <si>
    <t>SITEWORKS &amp; DRAINAGE</t>
  </si>
  <si>
    <t>ARCHAEOLOGICAL SUPERVISION</t>
  </si>
  <si>
    <t>Resident Archaeologist</t>
  </si>
  <si>
    <t>173A</t>
  </si>
  <si>
    <t>The client will engage a qualified archaeologist to supervise and monitor all works below ground level in the interest of preserving, or preserving by record, any features of archaeological interest that may be encountered. The Contractor is required to fully facilitate the archaeologist in this work</t>
  </si>
  <si>
    <t>Unless otherwise noted the following items are deemed to include all necessary temporary supports, removal of debris from site, making good structures and finishes disturbed and protection of existing and new elements as the work proceeds; all work is to carried out in accordance with the Engineer's Specification</t>
  </si>
  <si>
    <t>173B</t>
  </si>
  <si>
    <t>Decommission as necessary, empty and dispose of existing Oil Tank and any associated bund walls, base or supports</t>
  </si>
  <si>
    <t>173C</t>
  </si>
  <si>
    <t>Demolish all remaining boundary walls forming Oil Tank yard</t>
  </si>
  <si>
    <t>EXCAVATION</t>
  </si>
  <si>
    <t>To reduce levels</t>
  </si>
  <si>
    <t>173D</t>
  </si>
  <si>
    <t>^^^^depth n.e. 2000mm deep</t>
  </si>
  <si>
    <t>173E</t>
  </si>
  <si>
    <t>^^^^^extra; next to existing structures</t>
  </si>
  <si>
    <t>173F</t>
  </si>
  <si>
    <t>173G</t>
  </si>
  <si>
    <t>173H</t>
  </si>
  <si>
    <t>173J</t>
  </si>
  <si>
    <t>174A</t>
  </si>
  <si>
    <t>Surface treatment</t>
  </si>
  <si>
    <t>174B</t>
  </si>
  <si>
    <t>^^^^levelling, compacting</t>
  </si>
  <si>
    <t>174C</t>
  </si>
  <si>
    <t>^^^^disposing of site</t>
  </si>
  <si>
    <t>174D</t>
  </si>
  <si>
    <t>^^^^keeping the surface of the site and the excavations free of surface water</t>
  </si>
  <si>
    <t>174E</t>
  </si>
  <si>
    <t>HARDSTANDING AREAS</t>
  </si>
  <si>
    <t>Hardcore; to be obtained off site</t>
  </si>
  <si>
    <t>Filling depositing and compacting in accordance with Clause 804 Type B of the specification for roadworks by the NRA</t>
  </si>
  <si>
    <t>174F</t>
  </si>
  <si>
    <t>^^^^making up levels exceeding 250mm thick depositing and compacting</t>
  </si>
  <si>
    <t>174G</t>
  </si>
  <si>
    <t>^^^^grading to falls; 50mm thick blinding with fine quarry screenings; compacting</t>
  </si>
  <si>
    <t>Concrete Works Generally</t>
  </si>
  <si>
    <t>Plain insitu concrete; Grade 20; vibrated</t>
  </si>
  <si>
    <t>Base</t>
  </si>
  <si>
    <t>174H</t>
  </si>
  <si>
    <t>^^^^150mm - 200mm thick</t>
  </si>
  <si>
    <t>Reinforced insitu concrete; Grade 30; vibrated</t>
  </si>
  <si>
    <t>Paths and yards</t>
  </si>
  <si>
    <t>175A</t>
  </si>
  <si>
    <t>Paving</t>
  </si>
  <si>
    <t>Tobermore Fusion or equal and approved paving flag; silver grey &amp; mid grey aggregate; regular pattern as indicated; bedding on and including 50 thick sand bed; pointing with sand; all as per manufacturer's instructions</t>
  </si>
  <si>
    <t>Paviour sizes 600mm x 400mm x 80mm thick; on sand base; level or to falls</t>
  </si>
  <si>
    <t>175B</t>
  </si>
  <si>
    <t>Edge</t>
  </si>
  <si>
    <t>175C</t>
  </si>
  <si>
    <t>^^^^size 150mm x 75mm x 900mm</t>
  </si>
  <si>
    <t>Washed Gravel</t>
  </si>
  <si>
    <t xml:space="preserve">50mm Washed Gravel; 100mmm deep;  on and including polypropylene weed and root control membrane weight 90g/m2: on and including 50mm sand blinding</t>
  </si>
  <si>
    <t>Borders</t>
  </si>
  <si>
    <t>175D</t>
  </si>
  <si>
    <t>Fabric; B.S. 4483</t>
  </si>
  <si>
    <t>Reference A252; 200mm side and end laps</t>
  </si>
  <si>
    <t>175E</t>
  </si>
  <si>
    <t>^^^^horizontal in paths, yards and ramps</t>
  </si>
  <si>
    <t>Edges of beds/aprons</t>
  </si>
  <si>
    <t>175F</t>
  </si>
  <si>
    <t>^^^^n.e. 250mm high</t>
  </si>
  <si>
    <t>Sundries in Concrete Work</t>
  </si>
  <si>
    <t>Expansion joint in 150 concrete</t>
  </si>
  <si>
    <t>176A</t>
  </si>
  <si>
    <t>^^^^6.5mm flexcell filler or equal approved; sealed; additional formwork</t>
  </si>
  <si>
    <t>176B</t>
  </si>
  <si>
    <t>^^^^to falls brush finished</t>
  </si>
  <si>
    <t>176C</t>
  </si>
  <si>
    <t>^^^^dishing to gully</t>
  </si>
  <si>
    <t>176D</t>
  </si>
  <si>
    <t>^^^^dishing to AJ's</t>
  </si>
  <si>
    <t>WALLS &amp; BOUNDARIES</t>
  </si>
  <si>
    <t>Works to Existing Block Boundary Wall</t>
  </si>
  <si>
    <t>Clean down and prepare existing block surface; Plaster; scudding in cement and course sand (1:3); two undercoats, one finishing coat of cement, lime, sand (1:1:6) with waterproofing additive; wood floated</t>
  </si>
  <si>
    <t>19 thick three coat work to walls on blockwork base</t>
  </si>
  <si>
    <t>176E</t>
  </si>
  <si>
    <t>Plinths</t>
  </si>
  <si>
    <t>176F</t>
  </si>
  <si>
    <t>^^^^belcast projection</t>
  </si>
  <si>
    <t>Limewash; prepared and applied as per section D2 Architect's Specification</t>
  </si>
  <si>
    <t>To Walls</t>
  </si>
  <si>
    <t>176G</t>
  </si>
  <si>
    <t>^^^^minimum five coats</t>
  </si>
  <si>
    <t>Prepare; apply approved mineral based paint or equal approved; to selected colour; two coats: applied in accordance with the manufacturer's instructions</t>
  </si>
  <si>
    <t>To Stone surfaces</t>
  </si>
  <si>
    <t>176H</t>
  </si>
  <si>
    <t>Works to Existing Stone Wall</t>
  </si>
  <si>
    <t>177A</t>
  </si>
  <si>
    <t>Stitching existing crack; form slot in existing stone wall 25 to 40mm both sides at 300 to 450 centres; insert stainless steel bars 1400 long; grout into position; reinstate pointing upon completion</t>
  </si>
  <si>
    <t>Repointing external stone walls; remove existing particles of pointing, dust etc. from background in accordance specification; Brush off any fungi or algae encountered; repointing with lime mortar as per, Repointing &amp; Grouting Curing &amp; Protection; all in accordance with Engineers instructions to various locations</t>
  </si>
  <si>
    <t>177B</t>
  </si>
  <si>
    <t>^^^^over 300 wide; to selected areas</t>
  </si>
  <si>
    <t>Repairs to existing defective stonework; allow for carefull removal of defective material from the face of the individual stone; supply and fit new stone section to match existing; secure as necessary using stainless steel dowels; all per the Architect's &amp; Engineer's directions</t>
  </si>
  <si>
    <t>177C</t>
  </si>
  <si>
    <t>^^^^issolated sections; 250 x 350 x 250 deep</t>
  </si>
  <si>
    <t>New Walls &amp; Boundaries</t>
  </si>
  <si>
    <t>Concrete work</t>
  </si>
  <si>
    <t>Capping to wall</t>
  </si>
  <si>
    <t>177D</t>
  </si>
  <si>
    <t xml:space="preserve">^^^^cill capping to top of  wall; 450 x 125; 30mm drip; all in accordance with Architect's requirements</t>
  </si>
  <si>
    <t>Blockwork</t>
  </si>
  <si>
    <t>Solid Concrete blocks; IS 20 type A5 ; in gauged mortar (1:1:6)</t>
  </si>
  <si>
    <t>177E</t>
  </si>
  <si>
    <t>^^^^215mm thick</t>
  </si>
  <si>
    <t>178A</t>
  </si>
  <si>
    <t>Piers</t>
  </si>
  <si>
    <t>178B</t>
  </si>
  <si>
    <t>^^^^450mm thick</t>
  </si>
  <si>
    <t>Plaster; scudding in cement and course sand (1:3); two undercoats, one finishing coat of cement, lime, sand (1:1:6) with waterproofing additive; wood floated</t>
  </si>
  <si>
    <t>178C</t>
  </si>
  <si>
    <t>178D</t>
  </si>
  <si>
    <t>Stonework</t>
  </si>
  <si>
    <t>Walls; stone facings; random rubble limestone; stainless steel ties 3mm thick 30mm wide forked ended built into blockwork @ 900H and 450V c/c l and built into stonework</t>
  </si>
  <si>
    <t>178E</t>
  </si>
  <si>
    <t>^^^^200mm thick</t>
  </si>
  <si>
    <t>GATES</t>
  </si>
  <si>
    <t xml:space="preserve">Automatic gates; Specialist contractor to install and commission a complete system comprising gates; Underground hydraulic automation system with seperate pump and drive unit, with  control board to 2006/95/EC Low Voltage Directive 2004/108/EC Electromagnetic Compatibility Directive and 2 no. Battery operated remote control units, Keypad access control unit, Internal press button gate release switch, Photo-electric detectors on opening/closing and Inherent force control. With anti-crush; Operating System, Release, Safety requirements, power and cabling etc all to be as specified Architects drawing T-300 &amp; Specification</t>
  </si>
  <si>
    <t>179A</t>
  </si>
  <si>
    <t>Double Gate Type I; galvanised powder coated metal gate; 50mm dia frame posts with 50 x 12/15mm horizontal flat rails; 25 x 50mm angle brackets; 20/25mm dia bars at 90mm centres vertically; drop bolts, receivers, adjustable hangers and locking systm; installed to and including gate posts; all as per Architects detail; size 2443 x 2797mm</t>
  </si>
  <si>
    <t>179B</t>
  </si>
  <si>
    <t>Gate Type J; Swing panel gate; 100mm shs galvanised sreel frame with 75 x 100 shs galvanised steel lateral supports; 100 x 25mm treated hardwood teak T &amp; G panls fixed to steel frame; 900 x 2032 approx</t>
  </si>
  <si>
    <t>179C</t>
  </si>
  <si>
    <t>Gate Type I.1; Sliding panel gate; 100mm shs galvanised sreel frame with 75 x 100 shs galvanised steel lateral supports; 100 x 25mm treated hardwood teak T &amp; G panls fixed to steel frame; 1300 x 2032 approx</t>
  </si>
  <si>
    <t>HANDRAILS</t>
  </si>
  <si>
    <t>179D</t>
  </si>
  <si>
    <t>180A</t>
  </si>
  <si>
    <t>180B</t>
  </si>
  <si>
    <t>^^^^^extra; ramps</t>
  </si>
  <si>
    <t>180C</t>
  </si>
  <si>
    <t>^^^^^extra; angles / bends</t>
  </si>
  <si>
    <t xml:space="preserve">ELECTRICAL / CCTV/  PUBLIC LIGHTING/TELECOM</t>
  </si>
  <si>
    <t xml:space="preserve">Excavating services trenches starting from surface level; including grading bottoms; water disposal, earthwork support, pipe beding material to comply with WIS 4-08-02, per Note 5 DKP drg431; backfilling remainder with  Clause 804/808 material in accordance with Note 3 DKP drg 431;  warning tapes at 200 and 500mm below finishing ground level; disposal of surplus excavated material by removing from site</t>
  </si>
  <si>
    <t>180D</t>
  </si>
  <si>
    <t>^^^^500mm - 1000m deep; to receive 1 no pipe duct n.e. 225mm diameter</t>
  </si>
  <si>
    <t>180E</t>
  </si>
  <si>
    <t>^^^^500mm - 1000m deep; to receive 2 no pipe duct n.e. 225mm diameter</t>
  </si>
  <si>
    <t>Note: In a deviation from ARM costs associated with breaking up the following undefined elements are to be included for as contractor risk items</t>
  </si>
  <si>
    <t>180F</t>
  </si>
  <si>
    <t>180G</t>
  </si>
  <si>
    <t>180H</t>
  </si>
  <si>
    <t>180J</t>
  </si>
  <si>
    <t>180K</t>
  </si>
  <si>
    <t>180L</t>
  </si>
  <si>
    <t>Ductwork</t>
  </si>
  <si>
    <t>PVC ducting IS123</t>
  </si>
  <si>
    <t>110mm dia. complete with draw wire; data; green</t>
  </si>
  <si>
    <t>181A</t>
  </si>
  <si>
    <t>^^^^laid in trenches</t>
  </si>
  <si>
    <t>125mm dia. complete with draw wire; red</t>
  </si>
  <si>
    <t>181B</t>
  </si>
  <si>
    <t>Junction Boxes</t>
  </si>
  <si>
    <t>Note ; Manholes have been measured all in</t>
  </si>
  <si>
    <t xml:space="preserve">Manholes ; Precast concrete junction boxes; Reference ESB Junction Mini Pillar Box 5; by Killeshal or equal and approved;  on and including 300 thick clause 804 base; include all excavation ; earthwork support , formwork base and top ; disposal of surplus spoil by removing from site</t>
  </si>
  <si>
    <t>Junction box size 960mm x 1270mm x 895mm</t>
  </si>
  <si>
    <t>181C</t>
  </si>
  <si>
    <t>^^^^500mm - 1000mm deep</t>
  </si>
  <si>
    <t xml:space="preserve">Manholes ; Precast concrete junction boxes; Reference Junction Box 24; by Killeshal or equal and approved;  on and including 300 thick clause 804 base; include all excavation ; earthwork support , formwork base and top ; disposal of surplus spoil by removing from site</t>
  </si>
  <si>
    <t>Junction box size 450 x 700 x 650mm</t>
  </si>
  <si>
    <t>181D</t>
  </si>
  <si>
    <t>^^^^500m - 1000mm deep</t>
  </si>
  <si>
    <t>Joint boxes covers and frames ; include kerb 1 brick thick ; class B engineering type in cement and sand (1:3) ; seal cover in grease and sand</t>
  </si>
  <si>
    <t>181E</t>
  </si>
  <si>
    <t>^^^^600mm x 970mm cover on 150 high kerb; ref. MH-B-VC1; recessed to take paving</t>
  </si>
  <si>
    <t>DRAINAGE</t>
  </si>
  <si>
    <t>Note: Depths of excavations are taken from finished levels</t>
  </si>
  <si>
    <t>SURFACE WATER DRAINAGE SYSTEM</t>
  </si>
  <si>
    <t>Excavating trenches to receive pipes;- grading bottom; earthwork support; disposing of surplus excavated material by removing from site</t>
  </si>
  <si>
    <t>Excavating; starting from surface level filling in above 350 bed and surround with selected hardcore to clause 808 NRA; marker tape incorparating trace wire; all as per approved IW STD-WW details</t>
  </si>
  <si>
    <t>182A</t>
  </si>
  <si>
    <t>^^^^pipes n.e. 250mm nominal diameter; average depth 500 - 1000mm</t>
  </si>
  <si>
    <t>182B</t>
  </si>
  <si>
    <t xml:space="preserve">^^^^^extra; breaking out and reinstating existing public footpath surface upon completion to match exisiting; neat saw cut both sides; finished with paving to match existing; all to be in accordance with guidelines for managing openings in Public roads by Dept of Transport, Tourism &amp; Sport;  include for necessary licences, traffic supervision etc</t>
  </si>
  <si>
    <t>182C</t>
  </si>
  <si>
    <t>182D</t>
  </si>
  <si>
    <t>182E</t>
  </si>
  <si>
    <t>182F</t>
  </si>
  <si>
    <t>182G</t>
  </si>
  <si>
    <t>182H</t>
  </si>
  <si>
    <t>Sundries in excavation</t>
  </si>
  <si>
    <t>183A</t>
  </si>
  <si>
    <t>^^^^keeping the surface of the site and excavation free from surface water</t>
  </si>
  <si>
    <t>183B</t>
  </si>
  <si>
    <t>^^^^keeping the excavation free from ground water</t>
  </si>
  <si>
    <t>Insitu Concrete plain; normal Grade 20; Type Class 'Z'</t>
  </si>
  <si>
    <t>Beds and surrounds</t>
  </si>
  <si>
    <t>183C</t>
  </si>
  <si>
    <t>^^^^450mm x 400mm to one 100mm internal dia. pipe</t>
  </si>
  <si>
    <t>Granular;compliance with WIS 4-08-02 and IGN 4-08-01; 14mm to 5mm graded aggregate, or 10mm single graded aggregate to IS EN 13242 ; bedding in Geotextile Wrapping</t>
  </si>
  <si>
    <t>183D</t>
  </si>
  <si>
    <t>^^^^500mm x 450mm to one 150mm internal dia. pipe</t>
  </si>
  <si>
    <t>Drains; uPVC pipes SN8 IW approved; to IS EN 1401-1:2019; ring seal; joints</t>
  </si>
  <si>
    <t>100mm internal dia. pipework; in trenches</t>
  </si>
  <si>
    <t>183E</t>
  </si>
  <si>
    <t>^^^^laid in position</t>
  </si>
  <si>
    <t>183F</t>
  </si>
  <si>
    <t>^^^^100 x 100 x 100mm 'Y' junction</t>
  </si>
  <si>
    <t>150mm internal dia. pipework; in trenches</t>
  </si>
  <si>
    <t>183G</t>
  </si>
  <si>
    <t>183H</t>
  </si>
  <si>
    <t>^^^^150 x 150 x 150mm branches</t>
  </si>
  <si>
    <t>PVC Accessories</t>
  </si>
  <si>
    <t>Gullies; patent adaptor; joint to uPVC pipes; bedding and surrounding in concrete Grade 20</t>
  </si>
  <si>
    <t>183J</t>
  </si>
  <si>
    <t>^^^^150 x 150mm top; trapped; deep seal 100 back inlet; 100 outlet</t>
  </si>
  <si>
    <t>Cast iron grating and frame to gully; BS 497; bedding frame in sand</t>
  </si>
  <si>
    <t>183K</t>
  </si>
  <si>
    <t>^^^^275 x 275mm clear opening</t>
  </si>
  <si>
    <t>Cast iron covers and frames to Access junction to I.S 261; galvanised; bedding frame in cement mortar; bedding cover in grease and sand</t>
  </si>
  <si>
    <t>184A</t>
  </si>
  <si>
    <t>^^^^275 x 275mm; heavy duty; recessed 80mm to take paved finish</t>
  </si>
  <si>
    <t>Drainage channels</t>
  </si>
  <si>
    <t>Aco or equal and approved S150 drainage channel, with and including Aco heel guard heavy duty ductile galvanised steel grating class D400; installed as per manufactors instructions ; on and including concrete Grade 30 foundation and haunching; formwork; complete with grating</t>
  </si>
  <si>
    <t>Channel</t>
  </si>
  <si>
    <t>184B</t>
  </si>
  <si>
    <t>^^^^size 205 x 270mm</t>
  </si>
  <si>
    <t>184C</t>
  </si>
  <si>
    <t>^^^^^extra; stop ends</t>
  </si>
  <si>
    <t>184D</t>
  </si>
  <si>
    <t>^^^^^extra; silt boxes</t>
  </si>
  <si>
    <t>ACO Qma x 225 channel assembly complete with ACO-Q-Slot Galvanized Steel Min class D400 with edge Rail; laid in accordance with manufacturer's instructions; complete</t>
  </si>
  <si>
    <t>Slot drain</t>
  </si>
  <si>
    <t>184E</t>
  </si>
  <si>
    <t>^^^^290 x 480mm</t>
  </si>
  <si>
    <t>184F</t>
  </si>
  <si>
    <t>^^^^^extra; Aco Qmax access chamber with Slat D400 galvanised steel recessed cover and frame</t>
  </si>
  <si>
    <t>French Drains</t>
  </si>
  <si>
    <t>184G</t>
  </si>
  <si>
    <t xml:space="preserve">Excavation to depth n.e. 500mm deep x 350 wide, include necessary disposal; lay 150 dia. perforated Wavin pipe or equal approved fixed all as per manufacturers instructions on 100 bed and 50 cover stone fill material to be 20mm single sized aggregate to Clause  505 DOE; geotextile wrap to perimeter; Filtram or similar approved geotextile facing to vertical face of building wall;  works to be carried out next to existing structures;  as per Engineers detail drawing 432</t>
  </si>
  <si>
    <t>FOUL DRAINS</t>
  </si>
  <si>
    <t>185A</t>
  </si>
  <si>
    <t>185B</t>
  </si>
  <si>
    <t>185C</t>
  </si>
  <si>
    <t>185D</t>
  </si>
  <si>
    <t>185E</t>
  </si>
  <si>
    <t>185F</t>
  </si>
  <si>
    <t>185G</t>
  </si>
  <si>
    <t>185H</t>
  </si>
  <si>
    <t>Keeping the surface of the site and excavation free from surface water</t>
  </si>
  <si>
    <t>185J</t>
  </si>
  <si>
    <t>Keeping the excavation free from ground water</t>
  </si>
  <si>
    <t>Insitu Concrete plain; normal Grade 20; Type Class 'Z'; to STD-WW--08</t>
  </si>
  <si>
    <t>185K</t>
  </si>
  <si>
    <t>^^^^450 x 400mm to one 100mm internal dia. pipe</t>
  </si>
  <si>
    <t>186A</t>
  </si>
  <si>
    <t>^^^^600 x 525mm to one 225mm internal dia. pipe</t>
  </si>
  <si>
    <t xml:space="preserve">Drains; uPVC pipes SN8 IW approved; to IS EN 1401 2009/2012 "UD" stiffness class 8 kn/m2;  ring seal; joints</t>
  </si>
  <si>
    <t>186B</t>
  </si>
  <si>
    <t>Armstrong junction; ring seal joint to uPVC pipes; bedding and surrounding in concrete Grade 20 ; cover and frame measured separately</t>
  </si>
  <si>
    <t>186C</t>
  </si>
  <si>
    <t>^^^^275 x 275mm; one 100mm outlet; one 100 inlet</t>
  </si>
  <si>
    <t>186D</t>
  </si>
  <si>
    <t>^^^^275 x 275mm; one 100mm outlet; two 100 inlet</t>
  </si>
  <si>
    <t>Cast iron covers and frames to Armstrong junction; galvanised; bedding frame in cement mortar; bedding cover in grease and sand</t>
  </si>
  <si>
    <t>186E</t>
  </si>
  <si>
    <t>^^^^275 x 275mm; heavy duty; recessed 80mm</t>
  </si>
  <si>
    <t>186F</t>
  </si>
  <si>
    <t>^^^^extra; double seal</t>
  </si>
  <si>
    <t>Testing the foregoing drainage system as described for water tightness</t>
  </si>
  <si>
    <t>186G</t>
  </si>
  <si>
    <t>^^^^surface water drain</t>
  </si>
  <si>
    <t>186H</t>
  </si>
  <si>
    <t>^^^^foul drains</t>
  </si>
  <si>
    <t>CCTV Survey to entire new drainage systems</t>
  </si>
  <si>
    <t>186J</t>
  </si>
  <si>
    <t>187A</t>
  </si>
  <si>
    <t>WORKS TO EXISTING DRAINAGE ELEMENTS</t>
  </si>
  <si>
    <t>Adjust height of existing foul and surface water manholes to suit final finished levels; remove existing temporary timber covers; supply and fit cast iron recessed covers and frames; bedding frame in cement mortar; bedding cover in grease and sand</t>
  </si>
  <si>
    <t>To Existing Manholes</t>
  </si>
  <si>
    <t>187B</t>
  </si>
  <si>
    <t>^^^^600mm x 600mm; sealed; lockable; 80mm recess to take paved finish</t>
  </si>
  <si>
    <t>Adjust height of existing AJ's to suit final finished levels; remove existing temporary timber covers; supply and fit galvanised mild steel recessed covers and frames; bedding frame in cement mortar; bedding cover in grease and sand</t>
  </si>
  <si>
    <t>To Existing AJ's</t>
  </si>
  <si>
    <t>187C</t>
  </si>
  <si>
    <t>^^^^275mm x 275mm; sealed; lockable; 80mm recess to take paved finish</t>
  </si>
  <si>
    <t>LANDSCAPING</t>
  </si>
  <si>
    <t>Topsoil</t>
  </si>
  <si>
    <t>Topsoil to supplied to areas of planting and seeding shall be in accordance with the Architect's Specification &amp; Drawings</t>
  </si>
  <si>
    <t>Top soil; obrained off site</t>
  </si>
  <si>
    <t>187D</t>
  </si>
  <si>
    <t>^^^^400mm depth of topsoil to all areas of shrub planting.</t>
  </si>
  <si>
    <t>Bark Mulch</t>
  </si>
  <si>
    <t>Preparations</t>
  </si>
  <si>
    <t>Prepare and apply coat of residual herbicide to surfaces; as per manufacturers instructions</t>
  </si>
  <si>
    <t>187E</t>
  </si>
  <si>
    <t>Mulch</t>
  </si>
  <si>
    <t>Supply and lay composted fine grade bark mulch to areas of shrubs and hedgrow</t>
  </si>
  <si>
    <t>188A</t>
  </si>
  <si>
    <t>^^^^n.e. 50mm thick</t>
  </si>
  <si>
    <t>Planting</t>
  </si>
  <si>
    <t>Shrub and hedgerow planting</t>
  </si>
  <si>
    <t>Clearing</t>
  </si>
  <si>
    <t>188B</t>
  </si>
  <si>
    <t>^^^^all areas for planting are to be cleared of all weeds and vegetation by chemical means</t>
  </si>
  <si>
    <t>Cultivation</t>
  </si>
  <si>
    <t>188C</t>
  </si>
  <si>
    <t>^^^^all areas are to be cultivated to a depth of 250mm, beaking up existing ground and removing all stones and debris over 75mm diameter and left evenly graded.</t>
  </si>
  <si>
    <t>Supply and plant the following stock to the locations shown on 1829-T-PH2-104 in accordance with the Planting Schedules.</t>
  </si>
  <si>
    <t>188D</t>
  </si>
  <si>
    <t>^^^^Verbena bonariensis; size 2L 20-30</t>
  </si>
  <si>
    <t>188E</t>
  </si>
  <si>
    <t>^^^^Nepeta Walkers Low; size 2L 20-30</t>
  </si>
  <si>
    <t>188F</t>
  </si>
  <si>
    <t>^^^^Alchemilla Mollis; size 2L 20-30</t>
  </si>
  <si>
    <t>188G</t>
  </si>
  <si>
    <t>^^^^Salvia X Sylvestris; size 2L 20-30</t>
  </si>
  <si>
    <t>188H</t>
  </si>
  <si>
    <t>^^^^Persicaria amplexicaulis; size 2L 20-30</t>
  </si>
  <si>
    <t>188J</t>
  </si>
  <si>
    <t>^^^^Hydrange petio;aris; size 20L 120-150cm</t>
  </si>
  <si>
    <t>188K</t>
  </si>
  <si>
    <t>^^^^Geranium Rozanne size 5L 40-50</t>
  </si>
  <si>
    <t>188L</t>
  </si>
  <si>
    <t>^^^^Hemerocalis Red Rum size 2L 30-40</t>
  </si>
  <si>
    <t>Bulbs</t>
  </si>
  <si>
    <t>188M</t>
  </si>
  <si>
    <t>^^^^Snowdrops</t>
  </si>
  <si>
    <t>MAINTENANCE</t>
  </si>
  <si>
    <t>189A</t>
  </si>
  <si>
    <t>The Contractor is to maintain the above planting in accordance with the Architects and Landscape Plannings Instructions; Any failures within the first three year establishment period to be replaced</t>
  </si>
  <si>
    <t>PERFORMANCE BOND</t>
  </si>
  <si>
    <t>Performance Bond</t>
  </si>
  <si>
    <t>191A</t>
  </si>
  <si>
    <t>The Contractor shall enter into a bond with an approved insurance company for 10% of the amount of the Contract. The expiry date of this bond shall be as Stipulated in Schedule Part 1. The Contractor is to include for all costs associated with the provision of this bond herewith.</t>
  </si>
  <si>
    <t>If a Bond is not required the amount included in the tender for this item will be deducted to determine the Contract price. It is essential that the amount included for the Bond be shown separately.</t>
  </si>
  <si>
    <t>Subtotal</t>
  </si>
  <si>
    <t>Adjustment</t>
  </si>
  <si>
    <t>VAT</t>
  </si>
  <si>
    <t>Markup (%)</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</si>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</sst>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5">
    <xf numFmtId="0" applyNumberFormat="1" fontId="0" applyFont="1" xfId="0" applyProtection="1"/>
    <xf numFmtId="4" applyNumberFormat="1" fontId="2" applyFont="1" xfId="0" applyProtection="1" applyAlignment="1">
      <alignment horizontal="center" vertical="top" wrapText="1"/>
    </xf>
    <xf numFmtId="4" applyNumberFormat="1" fontId="3" applyFont="1" fillId="2" applyFill="1" xfId="0" applyProtection="1" applyAlignment="1">
      <alignment horizontal="center" vertical="top" wrapText="1"/>
    </xf>
    <xf numFmtId="4" applyNumberFormat="1" fontId="4" applyFont="1" fillId="3" applyFill="1" xfId="0" applyProtection="1" applyAlignment="1">
      <alignment horizontal="center" vertical="top" wrapText="1"/>
    </xf>
    <xf numFmtId="4" applyNumberFormat="1" fontId="0" applyFont="1" xfId="0" applyProtection="1" applyAlignment="1">
      <alignment horizontal="center" vertical="top" wrapText="1"/>
    </xf>
    <xf numFmtId="4" applyNumberFormat="1" fontId="1" applyFont="1" xfId="0" applyProtection="1" applyAlignment="1">
      <alignment horizontal="center" vertical="top" wrapText="1"/>
    </xf>
    <xf numFmtId="4" applyNumberFormat="1" fontId="5" applyFont="1" xfId="0" applyProtection="1" applyAlignment="1">
      <alignment horizontal="center" vertical="top" wrapText="1"/>
    </xf>
    <xf numFmtId="4" applyNumberFormat="1" fontId="0" applyFont="1" xfId="0" applyProtection="1" applyAlignment="1">
      <alignment vertical="top" wrapText="1"/>
    </xf>
    <xf numFmtId="4" applyNumberFormat="1" fontId="6" applyFont="1" fillId="2" applyFill="1" xfId="0" applyProtection="1">
      <alignment wrapText="1"/>
    </xf>
    <xf numFmtId="4" applyNumberFormat="1" fontId="3" applyFont="1" fillId="4" applyFill="1" xfId="0" applyProtection="1">
      <alignment wrapText="1"/>
    </xf>
    <xf numFmtId="4" applyNumberFormat="1" fontId="3" applyFont="1" fillId="2" applyFill="1" xfId="0" applyProtection="1" applyAlignment="1">
      <alignment vertical="top" wrapText="1"/>
    </xf>
    <xf numFmtId="4" applyNumberFormat="1" fontId="4" applyFont="1" fillId="3" applyFill="1" xfId="0" applyProtection="1" applyAlignment="1">
      <alignment vertical="top" wrapText="1"/>
    </xf>
    <xf numFmtId="4" applyNumberFormat="1" fontId="0" applyFont="1" xfId="0" applyProtection="1" applyAlignment="1">
      <alignment vertical="top" wrapText="1" indent="1"/>
    </xf>
    <xf numFmtId="4" applyNumberFormat="1" fontId="1" applyFont="1" xfId="0" applyProtection="1" applyAlignment="1">
      <alignment vertical="top" wrapText="1" indent="1"/>
    </xf>
    <xf numFmtId="4" applyNumberFormat="1" fontId="0" applyFont="1" xfId="0" applyProtection="1" applyAlignment="1">
      <alignment vertical="top" wrapText="1" indent="2"/>
    </xf>
    <xf numFmtId="4" applyNumberFormat="1" fontId="5" applyFont="1" xfId="0" applyProtection="1" applyAlignment="1">
      <alignment vertical="top" wrapText="1" indent="2"/>
    </xf>
    <xf numFmtId="4" applyNumberFormat="1" fontId="0" applyFont="1" xfId="0" applyProtection="1" applyAlignment="1">
      <alignment vertical="top" wrapText="1" indent="3"/>
    </xf>
    <xf numFmtId="4" applyNumberFormat="1" fontId="0" applyFont="1" xfId="0" applyProtection="1" applyAlignment="1">
      <alignment vertical="top" wrapText="1" indent="4"/>
    </xf>
    <xf numFmtId="4" applyNumberFormat="1" fontId="3" applyFont="1" fillId="2" applyFill="1" xfId="0" applyProtection="1" applyAlignment="1">
      <alignment horizontal="right" vertical="top" wrapText="1"/>
    </xf>
    <xf numFmtId="4" applyNumberFormat="1" fontId="4" applyFont="1" fillId="3" applyFill="1" xfId="0" applyProtection="1" applyAlignment="1">
      <alignment horizontal="right" vertical="top" wrapText="1"/>
    </xf>
    <xf numFmtId="4" applyNumberFormat="1" fontId="0" applyFont="1" xfId="0" applyProtection="1" applyAlignment="1">
      <alignment horizontal="right" vertical="top" wrapText="1"/>
    </xf>
    <xf numFmtId="4" applyNumberFormat="1" fontId="1" applyFont="1" xfId="0" applyProtection="1" applyAlignment="1">
      <alignment horizontal="right" vertical="top" wrapText="1"/>
    </xf>
    <xf numFmtId="4" applyNumberFormat="1" fontId="5" applyFont="1" xfId="0" applyProtection="1" applyAlignment="1">
      <alignment horizontal="right" vertical="top" wrapText="1"/>
    </xf>
    <xf numFmtId="4" applyNumberFormat="1" fontId="6" applyFont="1" fillId="2" applyFill="1" xfId="0" applyProtection="1" applyAlignment="1">
      <alignment vertical="top" wrapText="1"/>
    </xf>
    <xf numFmtId="4" applyNumberFormat="1" fontId="6" applyFont="1" fillId="2" applyFill="1" xfId="0" applyProtection="1" applyAlignment="1">
      <alignment horizontal="right" vertical="top" wrapText="1"/>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worksheets/sheet2.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worksheet" Target="worksheets/sheet3.xml"/></Relationships>
</file>

<file path=xl/worksheets/sheet1.xml><?xml version="1.0" encoding="utf-8"?>
<worksheet xmlns:r="http://schemas.openxmlformats.org/officeDocument/2006/relationships" xmlns="http://schemas.openxmlformats.org/spreadsheetml/2006/main">
  <dimension ref="A1:F2100"/>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18"/>
      <c r="D2" s="18"/>
      <c r="E2" s="18"/>
      <c r="F2" s="18"/>
    </row>
    <row r="3">
      <c r="A3" s="3"/>
      <c r="B3" s="11" t="s">
        <v>7</v>
      </c>
      <c r="C3" s="19"/>
      <c r="D3" s="19"/>
      <c r="E3" s="19"/>
      <c r="F3" s="19"/>
    </row>
    <row r="4">
      <c r="A4" s="4" t="s">
        <v>8</v>
      </c>
      <c r="B4" s="12" t="s">
        <v>9</v>
      </c>
      <c r="C4" s="20"/>
      <c r="D4" s="20" t="s">
        <v>10</v>
      </c>
      <c r="E4" s="20"/>
      <c r="F4" s="20">
        <f>C4*E4</f>
      </c>
    </row>
    <row r="5">
      <c r="A5" s="3"/>
      <c r="B5" s="11" t="s">
        <v>11</v>
      </c>
      <c r="C5" s="19"/>
      <c r="D5" s="19"/>
      <c r="E5" s="19"/>
      <c r="F5" s="19"/>
    </row>
    <row r="6">
      <c r="A6" s="5"/>
      <c r="B6" s="13" t="s">
        <v>12</v>
      </c>
      <c r="C6" s="21"/>
      <c r="D6" s="21"/>
      <c r="E6" s="21"/>
      <c r="F6" s="21"/>
    </row>
    <row r="7">
      <c r="A7" s="4" t="s">
        <v>13</v>
      </c>
      <c r="B7" s="14" t="s">
        <v>14</v>
      </c>
      <c r="C7" s="20"/>
      <c r="D7" s="20"/>
      <c r="E7" s="20"/>
      <c r="F7" s="20">
        <f>C7*E7</f>
      </c>
    </row>
    <row r="8">
      <c r="A8" s="5"/>
      <c r="B8" s="13" t="s">
        <v>15</v>
      </c>
      <c r="C8" s="21"/>
      <c r="D8" s="21"/>
      <c r="E8" s="21"/>
      <c r="F8" s="21"/>
    </row>
    <row r="9">
      <c r="A9" s="4" t="s">
        <v>16</v>
      </c>
      <c r="B9" s="14" t="s">
        <v>17</v>
      </c>
      <c r="C9" s="20"/>
      <c r="D9" s="20"/>
      <c r="E9" s="20"/>
      <c r="F9" s="20">
        <f>C9*E9</f>
      </c>
    </row>
    <row r="10">
      <c r="A10" s="5"/>
      <c r="B10" s="13" t="s">
        <v>18</v>
      </c>
      <c r="C10" s="21"/>
      <c r="D10" s="21"/>
      <c r="E10" s="21"/>
      <c r="F10" s="21"/>
    </row>
    <row r="11">
      <c r="A11" s="4" t="s">
        <v>19</v>
      </c>
      <c r="B11" s="14" t="s">
        <v>20</v>
      </c>
      <c r="C11" s="20"/>
      <c r="D11" s="20"/>
      <c r="E11" s="20"/>
      <c r="F11" s="20">
        <f>C11*E11</f>
      </c>
    </row>
    <row r="12">
      <c r="A12" s="5"/>
      <c r="B12" s="13" t="s">
        <v>21</v>
      </c>
      <c r="C12" s="21"/>
      <c r="D12" s="21"/>
      <c r="E12" s="21"/>
      <c r="F12" s="21"/>
    </row>
    <row r="13">
      <c r="A13" s="4" t="s">
        <v>22</v>
      </c>
      <c r="B13" s="14" t="s">
        <v>23</v>
      </c>
      <c r="C13" s="20"/>
      <c r="D13" s="20"/>
      <c r="E13" s="20"/>
      <c r="F13" s="20">
        <f>C13*E13</f>
      </c>
    </row>
    <row r="14">
      <c r="A14" s="3"/>
      <c r="B14" s="11" t="s">
        <v>24</v>
      </c>
      <c r="C14" s="19"/>
      <c r="D14" s="19"/>
      <c r="E14" s="19"/>
      <c r="F14" s="19"/>
    </row>
    <row r="15">
      <c r="A15" s="5"/>
      <c r="B15" s="13" t="s">
        <v>25</v>
      </c>
      <c r="C15" s="21"/>
      <c r="D15" s="21"/>
      <c r="E15" s="21"/>
      <c r="F15" s="21"/>
    </row>
    <row r="16">
      <c r="A16" s="3"/>
      <c r="B16" s="11" t="s">
        <v>26</v>
      </c>
      <c r="C16" s="19"/>
      <c r="D16" s="19"/>
      <c r="E16" s="19"/>
      <c r="F16" s="19"/>
    </row>
    <row r="17">
      <c r="A17" s="5"/>
      <c r="B17" s="13" t="s">
        <v>27</v>
      </c>
      <c r="C17" s="21"/>
      <c r="D17" s="21"/>
      <c r="E17" s="21"/>
      <c r="F17" s="21"/>
    </row>
    <row r="18">
      <c r="A18" s="3"/>
      <c r="B18" s="11" t="s">
        <v>28</v>
      </c>
      <c r="C18" s="19"/>
      <c r="D18" s="19"/>
      <c r="E18" s="19"/>
      <c r="F18" s="19"/>
    </row>
    <row r="19">
      <c r="A19" s="5"/>
      <c r="B19" s="13" t="s">
        <v>29</v>
      </c>
      <c r="C19" s="21"/>
      <c r="D19" s="21"/>
      <c r="E19" s="21"/>
      <c r="F19" s="21"/>
    </row>
    <row r="20">
      <c r="A20" s="3"/>
      <c r="B20" s="11" t="s">
        <v>30</v>
      </c>
      <c r="C20" s="19"/>
      <c r="D20" s="19"/>
      <c r="E20" s="19"/>
      <c r="F20" s="19"/>
    </row>
    <row r="21">
      <c r="A21" s="5"/>
      <c r="B21" s="13" t="s">
        <v>31</v>
      </c>
      <c r="C21" s="21"/>
      <c r="D21" s="21"/>
      <c r="E21" s="21"/>
      <c r="F21" s="21"/>
    </row>
    <row r="22">
      <c r="A22" s="3"/>
      <c r="B22" s="11" t="s">
        <v>32</v>
      </c>
      <c r="C22" s="19"/>
      <c r="D22" s="19"/>
      <c r="E22" s="19"/>
      <c r="F22" s="19"/>
    </row>
    <row r="23">
      <c r="A23" s="5"/>
      <c r="B23" s="13" t="s">
        <v>33</v>
      </c>
      <c r="C23" s="21"/>
      <c r="D23" s="21"/>
      <c r="E23" s="21"/>
      <c r="F23" s="21"/>
    </row>
    <row r="24">
      <c r="A24" s="3"/>
      <c r="B24" s="11" t="s">
        <v>34</v>
      </c>
      <c r="C24" s="19"/>
      <c r="D24" s="19"/>
      <c r="E24" s="19"/>
      <c r="F24" s="19"/>
    </row>
    <row r="25">
      <c r="A25" s="4" t="s">
        <v>35</v>
      </c>
      <c r="B25" s="12" t="s">
        <v>36</v>
      </c>
      <c r="C25" s="20"/>
      <c r="D25" s="20" t="s">
        <v>37</v>
      </c>
      <c r="E25" s="20"/>
      <c r="F25" s="20">
        <f>C25*E25</f>
      </c>
    </row>
    <row r="26">
      <c r="A26" s="3"/>
      <c r="B26" s="11" t="s">
        <v>38</v>
      </c>
      <c r="C26" s="19"/>
      <c r="D26" s="19"/>
      <c r="E26" s="19"/>
      <c r="F26" s="19"/>
    </row>
    <row r="27">
      <c r="A27" s="5"/>
      <c r="B27" s="13" t="s">
        <v>39</v>
      </c>
      <c r="C27" s="21"/>
      <c r="D27" s="21"/>
      <c r="E27" s="21"/>
      <c r="F27" s="21"/>
    </row>
    <row r="28">
      <c r="A28" s="4" t="s">
        <v>40</v>
      </c>
      <c r="B28" s="14" t="s">
        <v>41</v>
      </c>
      <c r="C28" s="20"/>
      <c r="D28" s="20"/>
      <c r="E28" s="20"/>
      <c r="F28" s="20">
        <f>C28*E28</f>
      </c>
    </row>
    <row r="29">
      <c r="A29" s="5"/>
      <c r="B29" s="13" t="s">
        <v>42</v>
      </c>
      <c r="C29" s="21"/>
      <c r="D29" s="21"/>
      <c r="E29" s="21"/>
      <c r="F29" s="21"/>
    </row>
    <row r="30">
      <c r="A30" s="4" t="s">
        <v>43</v>
      </c>
      <c r="B30" s="14" t="s">
        <v>44</v>
      </c>
      <c r="C30" s="20"/>
      <c r="D30" s="20"/>
      <c r="E30" s="20"/>
      <c r="F30" s="20">
        <f>C30*E30</f>
      </c>
    </row>
    <row r="31">
      <c r="A31" s="5"/>
      <c r="B31" s="13" t="s">
        <v>45</v>
      </c>
      <c r="C31" s="21"/>
      <c r="D31" s="21"/>
      <c r="E31" s="21"/>
      <c r="F31" s="21"/>
    </row>
    <row r="32">
      <c r="A32" s="4" t="s">
        <v>46</v>
      </c>
      <c r="B32" s="14" t="s">
        <v>47</v>
      </c>
      <c r="C32" s="20"/>
      <c r="D32" s="20"/>
      <c r="E32" s="20"/>
      <c r="F32" s="20">
        <f>C32*E32</f>
      </c>
    </row>
    <row r="33">
      <c r="A33" s="3"/>
      <c r="B33" s="11" t="s">
        <v>48</v>
      </c>
      <c r="C33" s="19"/>
      <c r="D33" s="19"/>
      <c r="E33" s="19"/>
      <c r="F33" s="19"/>
    </row>
    <row r="34">
      <c r="A34" s="5"/>
      <c r="B34" s="13" t="s">
        <v>49</v>
      </c>
      <c r="C34" s="21"/>
      <c r="D34" s="21"/>
      <c r="E34" s="21"/>
      <c r="F34" s="21"/>
    </row>
    <row r="35">
      <c r="A35" s="4" t="s">
        <v>50</v>
      </c>
      <c r="B35" s="14" t="s">
        <v>51</v>
      </c>
      <c r="C35" s="20"/>
      <c r="D35" s="20"/>
      <c r="E35" s="20"/>
      <c r="F35" s="20">
        <f>C35*E35</f>
      </c>
    </row>
    <row r="36">
      <c r="A36" s="4" t="s">
        <v>35</v>
      </c>
      <c r="B36" s="14" t="s">
        <v>52</v>
      </c>
      <c r="C36" s="20"/>
      <c r="D36" s="20" t="s">
        <v>37</v>
      </c>
      <c r="E36" s="20"/>
      <c r="F36" s="20">
        <f>C36*E36</f>
      </c>
    </row>
    <row r="37">
      <c r="A37" s="5"/>
      <c r="B37" s="13" t="s">
        <v>53</v>
      </c>
      <c r="C37" s="21"/>
      <c r="D37" s="21"/>
      <c r="E37" s="21"/>
      <c r="F37" s="21"/>
    </row>
    <row r="38">
      <c r="A38" s="4" t="s">
        <v>54</v>
      </c>
      <c r="B38" s="14" t="s">
        <v>55</v>
      </c>
      <c r="C38" s="20"/>
      <c r="D38" s="20"/>
      <c r="E38" s="20"/>
      <c r="F38" s="20">
        <f>C38*E38</f>
      </c>
    </row>
    <row r="39">
      <c r="A39" s="5"/>
      <c r="B39" s="13" t="s">
        <v>56</v>
      </c>
      <c r="C39" s="21"/>
      <c r="D39" s="21"/>
      <c r="E39" s="21"/>
      <c r="F39" s="21"/>
    </row>
    <row r="40">
      <c r="A40" s="4" t="s">
        <v>57</v>
      </c>
      <c r="B40" s="14" t="s">
        <v>58</v>
      </c>
      <c r="C40" s="20"/>
      <c r="D40" s="20"/>
      <c r="E40" s="20"/>
      <c r="F40" s="20">
        <f>C40*E40</f>
      </c>
    </row>
    <row r="41">
      <c r="A41" s="4" t="s">
        <v>59</v>
      </c>
      <c r="B41" s="14" t="s">
        <v>60</v>
      </c>
      <c r="C41" s="20"/>
      <c r="D41" s="20"/>
      <c r="E41" s="20"/>
      <c r="F41" s="20">
        <f>C41*E41</f>
      </c>
    </row>
    <row r="42">
      <c r="A42" s="4" t="s">
        <v>35</v>
      </c>
      <c r="B42" s="14" t="s">
        <v>61</v>
      </c>
      <c r="C42" s="20"/>
      <c r="D42" s="20" t="s">
        <v>37</v>
      </c>
      <c r="E42" s="20"/>
      <c r="F42" s="20">
        <f>C42*E42</f>
      </c>
    </row>
    <row r="43">
      <c r="A43" s="4" t="s">
        <v>62</v>
      </c>
      <c r="B43" s="14" t="s">
        <v>63</v>
      </c>
      <c r="C43" s="20"/>
      <c r="D43" s="20" t="s">
        <v>64</v>
      </c>
      <c r="E43" s="20"/>
      <c r="F43" s="20">
        <f>C43*E43</f>
      </c>
    </row>
    <row r="44">
      <c r="A44" s="4" t="s">
        <v>65</v>
      </c>
      <c r="B44" s="14" t="s">
        <v>66</v>
      </c>
      <c r="C44" s="20"/>
      <c r="D44" s="20" t="s">
        <v>64</v>
      </c>
      <c r="E44" s="20"/>
      <c r="F44" s="20">
        <f>C44*E44</f>
      </c>
    </row>
    <row r="45">
      <c r="A45" s="3"/>
      <c r="B45" s="11" t="s">
        <v>67</v>
      </c>
      <c r="C45" s="19"/>
      <c r="D45" s="19"/>
      <c r="E45" s="19"/>
      <c r="F45" s="19"/>
    </row>
    <row r="46">
      <c r="A46" s="5"/>
      <c r="B46" s="13" t="s">
        <v>68</v>
      </c>
      <c r="C46" s="21"/>
      <c r="D46" s="21"/>
      <c r="E46" s="21"/>
      <c r="F46" s="21"/>
    </row>
    <row r="47">
      <c r="A47" s="5"/>
      <c r="B47" s="13" t="s">
        <v>69</v>
      </c>
      <c r="C47" s="21"/>
      <c r="D47" s="21"/>
      <c r="E47" s="21"/>
      <c r="F47" s="21"/>
    </row>
    <row r="48">
      <c r="A48" s="4" t="s">
        <v>35</v>
      </c>
      <c r="B48" s="14" t="s">
        <v>70</v>
      </c>
      <c r="C48" s="20"/>
      <c r="D48" s="20" t="s">
        <v>37</v>
      </c>
      <c r="E48" s="20"/>
      <c r="F48" s="20">
        <f>C48*E48</f>
      </c>
    </row>
    <row r="49">
      <c r="A49" s="4" t="s">
        <v>35</v>
      </c>
      <c r="B49" s="14" t="s">
        <v>71</v>
      </c>
      <c r="C49" s="20"/>
      <c r="D49" s="20" t="s">
        <v>37</v>
      </c>
      <c r="E49" s="20"/>
      <c r="F49" s="20">
        <f>C49*E49</f>
      </c>
    </row>
    <row r="50">
      <c r="A50" s="5"/>
      <c r="B50" s="13" t="s">
        <v>72</v>
      </c>
      <c r="C50" s="21"/>
      <c r="D50" s="21"/>
      <c r="E50" s="21"/>
      <c r="F50" s="21"/>
    </row>
    <row r="51">
      <c r="A51" s="4" t="s">
        <v>35</v>
      </c>
      <c r="B51" s="14" t="s">
        <v>73</v>
      </c>
      <c r="C51" s="20"/>
      <c r="D51" s="20" t="s">
        <v>37</v>
      </c>
      <c r="E51" s="20"/>
      <c r="F51" s="20">
        <f>C51*E51</f>
      </c>
    </row>
    <row r="52">
      <c r="A52" s="5"/>
      <c r="B52" s="13" t="s">
        <v>74</v>
      </c>
      <c r="C52" s="21"/>
      <c r="D52" s="21"/>
      <c r="E52" s="21"/>
      <c r="F52" s="21"/>
    </row>
    <row r="53">
      <c r="A53" s="4" t="s">
        <v>35</v>
      </c>
      <c r="B53" s="14" t="s">
        <v>75</v>
      </c>
      <c r="C53" s="20"/>
      <c r="D53" s="20" t="s">
        <v>37</v>
      </c>
      <c r="E53" s="20"/>
      <c r="F53" s="20">
        <f>C53*E53</f>
      </c>
    </row>
    <row r="54">
      <c r="A54" s="4" t="s">
        <v>35</v>
      </c>
      <c r="B54" s="14" t="s">
        <v>76</v>
      </c>
      <c r="C54" s="20"/>
      <c r="D54" s="20" t="s">
        <v>37</v>
      </c>
      <c r="E54" s="20"/>
      <c r="F54" s="20">
        <f>C54*E54</f>
      </c>
    </row>
    <row r="55">
      <c r="A55" s="4" t="s">
        <v>35</v>
      </c>
      <c r="B55" s="14" t="s">
        <v>77</v>
      </c>
      <c r="C55" s="20"/>
      <c r="D55" s="20" t="s">
        <v>37</v>
      </c>
      <c r="E55" s="20"/>
      <c r="F55" s="20">
        <f>C55*E55</f>
      </c>
    </row>
    <row r="56">
      <c r="A56" s="4" t="s">
        <v>35</v>
      </c>
      <c r="B56" s="14" t="s">
        <v>78</v>
      </c>
      <c r="C56" s="20"/>
      <c r="D56" s="20" t="s">
        <v>37</v>
      </c>
      <c r="E56" s="20"/>
      <c r="F56" s="20">
        <f>C56*E56</f>
      </c>
    </row>
    <row r="57">
      <c r="A57" s="4" t="s">
        <v>35</v>
      </c>
      <c r="B57" s="14" t="s">
        <v>79</v>
      </c>
      <c r="C57" s="20"/>
      <c r="D57" s="20" t="s">
        <v>37</v>
      </c>
      <c r="E57" s="20"/>
      <c r="F57" s="20">
        <f>C57*E57</f>
      </c>
    </row>
    <row r="58">
      <c r="A58" s="4" t="s">
        <v>35</v>
      </c>
      <c r="B58" s="14" t="s">
        <v>80</v>
      </c>
      <c r="C58" s="20"/>
      <c r="D58" s="20" t="s">
        <v>37</v>
      </c>
      <c r="E58" s="20"/>
      <c r="F58" s="20">
        <f>C58*E58</f>
      </c>
    </row>
    <row r="59">
      <c r="A59" s="4" t="s">
        <v>35</v>
      </c>
      <c r="B59" s="14" t="s">
        <v>81</v>
      </c>
      <c r="C59" s="20"/>
      <c r="D59" s="20" t="s">
        <v>37</v>
      </c>
      <c r="E59" s="20"/>
      <c r="F59" s="20">
        <f>C59*E59</f>
      </c>
    </row>
    <row r="60">
      <c r="A60" s="4" t="s">
        <v>35</v>
      </c>
      <c r="B60" s="14" t="s">
        <v>82</v>
      </c>
      <c r="C60" s="20"/>
      <c r="D60" s="20" t="s">
        <v>37</v>
      </c>
      <c r="E60" s="20"/>
      <c r="F60" s="20">
        <f>C60*E60</f>
      </c>
    </row>
    <row r="61">
      <c r="A61" s="4" t="s">
        <v>35</v>
      </c>
      <c r="B61" s="14" t="s">
        <v>83</v>
      </c>
      <c r="C61" s="20"/>
      <c r="D61" s="20" t="s">
        <v>37</v>
      </c>
      <c r="E61" s="20"/>
      <c r="F61" s="20">
        <f>C61*E61</f>
      </c>
    </row>
    <row r="62">
      <c r="A62" s="5"/>
      <c r="B62" s="13" t="s">
        <v>84</v>
      </c>
      <c r="C62" s="21"/>
      <c r="D62" s="21"/>
      <c r="E62" s="21"/>
      <c r="F62" s="21"/>
    </row>
    <row r="63">
      <c r="A63" s="4" t="s">
        <v>35</v>
      </c>
      <c r="B63" s="14" t="s">
        <v>85</v>
      </c>
      <c r="C63" s="20"/>
      <c r="D63" s="20" t="s">
        <v>37</v>
      </c>
      <c r="E63" s="20"/>
      <c r="F63" s="20">
        <f>C63*E63</f>
      </c>
    </row>
    <row r="64">
      <c r="A64" s="4" t="s">
        <v>35</v>
      </c>
      <c r="B64" s="14" t="s">
        <v>86</v>
      </c>
      <c r="C64" s="20"/>
      <c r="D64" s="20" t="s">
        <v>37</v>
      </c>
      <c r="E64" s="20"/>
      <c r="F64" s="20">
        <f>C64*E64</f>
      </c>
    </row>
    <row r="65">
      <c r="A65" s="4" t="s">
        <v>35</v>
      </c>
      <c r="B65" s="14" t="s">
        <v>87</v>
      </c>
      <c r="C65" s="20"/>
      <c r="D65" s="20" t="s">
        <v>37</v>
      </c>
      <c r="E65" s="20"/>
      <c r="F65" s="20">
        <f>C65*E65</f>
      </c>
    </row>
    <row r="66">
      <c r="A66" s="4" t="s">
        <v>35</v>
      </c>
      <c r="B66" s="14" t="s">
        <v>88</v>
      </c>
      <c r="C66" s="20"/>
      <c r="D66" s="20" t="s">
        <v>37</v>
      </c>
      <c r="E66" s="20"/>
      <c r="F66" s="20">
        <f>C66*E66</f>
      </c>
    </row>
    <row r="67">
      <c r="A67" s="4" t="s">
        <v>35</v>
      </c>
      <c r="B67" s="14" t="s">
        <v>89</v>
      </c>
      <c r="C67" s="20"/>
      <c r="D67" s="20" t="s">
        <v>37</v>
      </c>
      <c r="E67" s="20"/>
      <c r="F67" s="20">
        <f>C67*E67</f>
      </c>
    </row>
    <row r="68">
      <c r="A68" s="4" t="s">
        <v>35</v>
      </c>
      <c r="B68" s="14" t="s">
        <v>90</v>
      </c>
      <c r="C68" s="20"/>
      <c r="D68" s="20" t="s">
        <v>37</v>
      </c>
      <c r="E68" s="20"/>
      <c r="F68" s="20">
        <f>C68*E68</f>
      </c>
    </row>
    <row r="69">
      <c r="A69" s="5"/>
      <c r="B69" s="13" t="s">
        <v>91</v>
      </c>
      <c r="C69" s="21"/>
      <c r="D69" s="21"/>
      <c r="E69" s="21"/>
      <c r="F69" s="21"/>
    </row>
    <row r="70">
      <c r="A70" s="4" t="s">
        <v>35</v>
      </c>
      <c r="B70" s="14" t="s">
        <v>92</v>
      </c>
      <c r="C70" s="20"/>
      <c r="D70" s="20" t="s">
        <v>37</v>
      </c>
      <c r="E70" s="20"/>
      <c r="F70" s="20">
        <f>C70*E70</f>
      </c>
    </row>
    <row r="71">
      <c r="A71" s="4" t="s">
        <v>35</v>
      </c>
      <c r="B71" s="14" t="s">
        <v>93</v>
      </c>
      <c r="C71" s="20"/>
      <c r="D71" s="20" t="s">
        <v>37</v>
      </c>
      <c r="E71" s="20"/>
      <c r="F71" s="20">
        <f>C71*E71</f>
      </c>
    </row>
    <row r="72">
      <c r="A72" s="4" t="s">
        <v>35</v>
      </c>
      <c r="B72" s="14" t="s">
        <v>94</v>
      </c>
      <c r="C72" s="20"/>
      <c r="D72" s="20" t="s">
        <v>37</v>
      </c>
      <c r="E72" s="20"/>
      <c r="F72" s="20">
        <f>C72*E72</f>
      </c>
    </row>
    <row r="73">
      <c r="A73" s="4" t="s">
        <v>35</v>
      </c>
      <c r="B73" s="14" t="s">
        <v>95</v>
      </c>
      <c r="C73" s="20"/>
      <c r="D73" s="20" t="s">
        <v>37</v>
      </c>
      <c r="E73" s="20"/>
      <c r="F73" s="20">
        <f>C73*E73</f>
      </c>
    </row>
    <row r="74">
      <c r="A74" s="4" t="s">
        <v>35</v>
      </c>
      <c r="B74" s="14" t="s">
        <v>96</v>
      </c>
      <c r="C74" s="20"/>
      <c r="D74" s="20" t="s">
        <v>37</v>
      </c>
      <c r="E74" s="20"/>
      <c r="F74" s="20">
        <f>C74*E74</f>
      </c>
    </row>
    <row r="75">
      <c r="A75" s="4" t="s">
        <v>35</v>
      </c>
      <c r="B75" s="14" t="s">
        <v>97</v>
      </c>
      <c r="C75" s="20"/>
      <c r="D75" s="20" t="s">
        <v>37</v>
      </c>
      <c r="E75" s="20"/>
      <c r="F75" s="20">
        <f>C75*E75</f>
      </c>
    </row>
    <row r="76">
      <c r="A76" s="4" t="s">
        <v>35</v>
      </c>
      <c r="B76" s="14" t="s">
        <v>98</v>
      </c>
      <c r="C76" s="20"/>
      <c r="D76" s="20" t="s">
        <v>37</v>
      </c>
      <c r="E76" s="20"/>
      <c r="F76" s="20">
        <f>C76*E76</f>
      </c>
    </row>
    <row r="77">
      <c r="A77" s="4" t="s">
        <v>35</v>
      </c>
      <c r="B77" s="14" t="s">
        <v>99</v>
      </c>
      <c r="C77" s="20"/>
      <c r="D77" s="20" t="s">
        <v>37</v>
      </c>
      <c r="E77" s="20"/>
      <c r="F77" s="20">
        <f>C77*E77</f>
      </c>
    </row>
    <row r="78">
      <c r="A78" s="4" t="s">
        <v>35</v>
      </c>
      <c r="B78" s="14" t="s">
        <v>100</v>
      </c>
      <c r="C78" s="20"/>
      <c r="D78" s="20" t="s">
        <v>37</v>
      </c>
      <c r="E78" s="20"/>
      <c r="F78" s="20">
        <f>C78*E78</f>
      </c>
    </row>
    <row r="79">
      <c r="A79" s="5"/>
      <c r="B79" s="13" t="s">
        <v>101</v>
      </c>
      <c r="C79" s="21"/>
      <c r="D79" s="21"/>
      <c r="E79" s="21"/>
      <c r="F79" s="21"/>
    </row>
    <row r="80">
      <c r="A80" s="4" t="s">
        <v>35</v>
      </c>
      <c r="B80" s="14" t="s">
        <v>102</v>
      </c>
      <c r="C80" s="20"/>
      <c r="D80" s="20" t="s">
        <v>37</v>
      </c>
      <c r="E80" s="20"/>
      <c r="F80" s="20">
        <f>C80*E80</f>
      </c>
    </row>
    <row r="81">
      <c r="A81" s="4" t="s">
        <v>35</v>
      </c>
      <c r="B81" s="14" t="s">
        <v>103</v>
      </c>
      <c r="C81" s="20"/>
      <c r="D81" s="20" t="s">
        <v>37</v>
      </c>
      <c r="E81" s="20"/>
      <c r="F81" s="20">
        <f>C81*E81</f>
      </c>
    </row>
    <row r="82">
      <c r="A82" s="4" t="s">
        <v>35</v>
      </c>
      <c r="B82" s="14" t="s">
        <v>104</v>
      </c>
      <c r="C82" s="20"/>
      <c r="D82" s="20" t="s">
        <v>37</v>
      </c>
      <c r="E82" s="20"/>
      <c r="F82" s="20">
        <f>C82*E82</f>
      </c>
    </row>
    <row r="83">
      <c r="A83" s="4" t="s">
        <v>35</v>
      </c>
      <c r="B83" s="14" t="s">
        <v>105</v>
      </c>
      <c r="C83" s="20"/>
      <c r="D83" s="20" t="s">
        <v>37</v>
      </c>
      <c r="E83" s="20"/>
      <c r="F83" s="20">
        <f>C83*E83</f>
      </c>
    </row>
    <row r="84">
      <c r="A84" s="4" t="s">
        <v>35</v>
      </c>
      <c r="B84" s="14" t="s">
        <v>106</v>
      </c>
      <c r="C84" s="20"/>
      <c r="D84" s="20" t="s">
        <v>37</v>
      </c>
      <c r="E84" s="20"/>
      <c r="F84" s="20">
        <f>C84*E84</f>
      </c>
    </row>
    <row r="85">
      <c r="A85" s="4" t="s">
        <v>35</v>
      </c>
      <c r="B85" s="14" t="s">
        <v>107</v>
      </c>
      <c r="C85" s="20"/>
      <c r="D85" s="20" t="s">
        <v>37</v>
      </c>
      <c r="E85" s="20"/>
      <c r="F85" s="20">
        <f>C85*E85</f>
      </c>
    </row>
    <row r="86">
      <c r="A86" s="4" t="s">
        <v>35</v>
      </c>
      <c r="B86" s="14" t="s">
        <v>108</v>
      </c>
      <c r="C86" s="20"/>
      <c r="D86" s="20" t="s">
        <v>37</v>
      </c>
      <c r="E86" s="20"/>
      <c r="F86" s="20">
        <f>C86*E86</f>
      </c>
    </row>
    <row r="87">
      <c r="A87" s="4" t="s">
        <v>35</v>
      </c>
      <c r="B87" s="14" t="s">
        <v>109</v>
      </c>
      <c r="C87" s="20"/>
      <c r="D87" s="20" t="s">
        <v>37</v>
      </c>
      <c r="E87" s="20"/>
      <c r="F87" s="20">
        <f>C87*E87</f>
      </c>
    </row>
    <row r="88">
      <c r="A88" s="4" t="s">
        <v>35</v>
      </c>
      <c r="B88" s="14" t="s">
        <v>110</v>
      </c>
      <c r="C88" s="20"/>
      <c r="D88" s="20" t="s">
        <v>37</v>
      </c>
      <c r="E88" s="20"/>
      <c r="F88" s="20">
        <f>C88*E88</f>
      </c>
    </row>
    <row r="89">
      <c r="A89" s="4" t="s">
        <v>35</v>
      </c>
      <c r="B89" s="14" t="s">
        <v>111</v>
      </c>
      <c r="C89" s="20"/>
      <c r="D89" s="20" t="s">
        <v>37</v>
      </c>
      <c r="E89" s="20"/>
      <c r="F89" s="20">
        <f>C89*E89</f>
      </c>
    </row>
    <row r="90">
      <c r="A90" s="4" t="s">
        <v>35</v>
      </c>
      <c r="B90" s="14" t="s">
        <v>112</v>
      </c>
      <c r="C90" s="20"/>
      <c r="D90" s="20" t="s">
        <v>37</v>
      </c>
      <c r="E90" s="20"/>
      <c r="F90" s="20">
        <f>C90*E90</f>
      </c>
    </row>
    <row r="91">
      <c r="A91" s="4" t="s">
        <v>35</v>
      </c>
      <c r="B91" s="14" t="s">
        <v>113</v>
      </c>
      <c r="C91" s="20"/>
      <c r="D91" s="20" t="s">
        <v>37</v>
      </c>
      <c r="E91" s="20"/>
      <c r="F91" s="20">
        <f>C91*E91</f>
      </c>
    </row>
    <row r="92">
      <c r="A92" s="4" t="s">
        <v>35</v>
      </c>
      <c r="B92" s="14" t="s">
        <v>114</v>
      </c>
      <c r="C92" s="20"/>
      <c r="D92" s="20" t="s">
        <v>37</v>
      </c>
      <c r="E92" s="20"/>
      <c r="F92" s="20">
        <f>C92*E92</f>
      </c>
    </row>
    <row r="93">
      <c r="A93" s="4" t="s">
        <v>35</v>
      </c>
      <c r="B93" s="14" t="s">
        <v>115</v>
      </c>
      <c r="C93" s="20"/>
      <c r="D93" s="20" t="s">
        <v>37</v>
      </c>
      <c r="E93" s="20"/>
      <c r="F93" s="20">
        <f>C93*E93</f>
      </c>
    </row>
    <row r="94">
      <c r="A94" s="4" t="s">
        <v>35</v>
      </c>
      <c r="B94" s="14" t="s">
        <v>116</v>
      </c>
      <c r="C94" s="20"/>
      <c r="D94" s="20" t="s">
        <v>37</v>
      </c>
      <c r="E94" s="20"/>
      <c r="F94" s="20">
        <f>C94*E94</f>
      </c>
    </row>
    <row r="95">
      <c r="A95" s="4" t="s">
        <v>35</v>
      </c>
      <c r="B95" s="14" t="s">
        <v>117</v>
      </c>
      <c r="C95" s="20"/>
      <c r="D95" s="20" t="s">
        <v>37</v>
      </c>
      <c r="E95" s="20"/>
      <c r="F95" s="20">
        <f>C95*E95</f>
      </c>
    </row>
    <row r="96">
      <c r="A96" s="4" t="s">
        <v>35</v>
      </c>
      <c r="B96" s="14" t="s">
        <v>118</v>
      </c>
      <c r="C96" s="20"/>
      <c r="D96" s="20" t="s">
        <v>37</v>
      </c>
      <c r="E96" s="20"/>
      <c r="F96" s="20">
        <f>C96*E96</f>
      </c>
    </row>
    <row r="97">
      <c r="A97" s="5"/>
      <c r="B97" s="13" t="s">
        <v>119</v>
      </c>
      <c r="C97" s="21"/>
      <c r="D97" s="21"/>
      <c r="E97" s="21"/>
      <c r="F97" s="21"/>
    </row>
    <row r="98">
      <c r="A98" s="4" t="s">
        <v>35</v>
      </c>
      <c r="B98" s="14" t="s">
        <v>120</v>
      </c>
      <c r="C98" s="20"/>
      <c r="D98" s="20" t="s">
        <v>37</v>
      </c>
      <c r="E98" s="20"/>
      <c r="F98" s="20">
        <f>C98*E98</f>
      </c>
    </row>
    <row r="99">
      <c r="A99" s="4" t="s">
        <v>35</v>
      </c>
      <c r="B99" s="14" t="s">
        <v>121</v>
      </c>
      <c r="C99" s="20"/>
      <c r="D99" s="20" t="s">
        <v>37</v>
      </c>
      <c r="E99" s="20"/>
      <c r="F99" s="20">
        <f>C99*E99</f>
      </c>
    </row>
    <row r="100">
      <c r="A100" s="4" t="s">
        <v>35</v>
      </c>
      <c r="B100" s="14" t="s">
        <v>122</v>
      </c>
      <c r="C100" s="20"/>
      <c r="D100" s="20" t="s">
        <v>37</v>
      </c>
      <c r="E100" s="20"/>
      <c r="F100" s="20">
        <f>C100*E100</f>
      </c>
    </row>
    <row r="101">
      <c r="A101" s="4" t="s">
        <v>35</v>
      </c>
      <c r="B101" s="14" t="s">
        <v>123</v>
      </c>
      <c r="C101" s="20"/>
      <c r="D101" s="20" t="s">
        <v>37</v>
      </c>
      <c r="E101" s="20"/>
      <c r="F101" s="20">
        <f>C101*E101</f>
      </c>
    </row>
    <row r="102">
      <c r="A102" s="4" t="s">
        <v>35</v>
      </c>
      <c r="B102" s="14" t="s">
        <v>124</v>
      </c>
      <c r="C102" s="20"/>
      <c r="D102" s="20" t="s">
        <v>37</v>
      </c>
      <c r="E102" s="20"/>
      <c r="F102" s="20">
        <f>C102*E102</f>
      </c>
    </row>
    <row r="103">
      <c r="A103" s="4" t="s">
        <v>35</v>
      </c>
      <c r="B103" s="14" t="s">
        <v>125</v>
      </c>
      <c r="C103" s="20"/>
      <c r="D103" s="20" t="s">
        <v>37</v>
      </c>
      <c r="E103" s="20"/>
      <c r="F103" s="20">
        <f>C103*E103</f>
      </c>
    </row>
    <row r="104">
      <c r="A104" s="5"/>
      <c r="B104" s="13" t="s">
        <v>126</v>
      </c>
      <c r="C104" s="21"/>
      <c r="D104" s="21"/>
      <c r="E104" s="21"/>
      <c r="F104" s="21"/>
    </row>
    <row r="105">
      <c r="A105" s="4" t="s">
        <v>35</v>
      </c>
      <c r="B105" s="14" t="s">
        <v>127</v>
      </c>
      <c r="C105" s="20"/>
      <c r="D105" s="20" t="s">
        <v>37</v>
      </c>
      <c r="E105" s="20"/>
      <c r="F105" s="20">
        <f>C105*E105</f>
      </c>
    </row>
    <row r="106">
      <c r="A106" s="4" t="s">
        <v>35</v>
      </c>
      <c r="B106" s="14" t="s">
        <v>128</v>
      </c>
      <c r="C106" s="20"/>
      <c r="D106" s="20" t="s">
        <v>37</v>
      </c>
      <c r="E106" s="20"/>
      <c r="F106" s="20">
        <f>C106*E106</f>
      </c>
    </row>
    <row r="107">
      <c r="A107" s="4" t="s">
        <v>35</v>
      </c>
      <c r="B107" s="14" t="s">
        <v>129</v>
      </c>
      <c r="C107" s="20"/>
      <c r="D107" s="20" t="s">
        <v>37</v>
      </c>
      <c r="E107" s="20"/>
      <c r="F107" s="20">
        <f>C107*E107</f>
      </c>
    </row>
    <row r="108">
      <c r="A108" s="4" t="s">
        <v>35</v>
      </c>
      <c r="B108" s="14" t="s">
        <v>130</v>
      </c>
      <c r="C108" s="20"/>
      <c r="D108" s="20" t="s">
        <v>37</v>
      </c>
      <c r="E108" s="20"/>
      <c r="F108" s="20">
        <f>C108*E108</f>
      </c>
    </row>
    <row r="109">
      <c r="A109" s="5"/>
      <c r="B109" s="13" t="s">
        <v>131</v>
      </c>
      <c r="C109" s="21"/>
      <c r="D109" s="21"/>
      <c r="E109" s="21"/>
      <c r="F109" s="21"/>
    </row>
    <row r="110">
      <c r="A110" s="4" t="s">
        <v>35</v>
      </c>
      <c r="B110" s="14" t="s">
        <v>132</v>
      </c>
      <c r="C110" s="20"/>
      <c r="D110" s="20" t="s">
        <v>37</v>
      </c>
      <c r="E110" s="20"/>
      <c r="F110" s="20">
        <f>C110*E110</f>
      </c>
    </row>
    <row r="111">
      <c r="A111" s="4" t="s">
        <v>35</v>
      </c>
      <c r="B111" s="14" t="s">
        <v>133</v>
      </c>
      <c r="C111" s="20"/>
      <c r="D111" s="20" t="s">
        <v>37</v>
      </c>
      <c r="E111" s="20"/>
      <c r="F111" s="20">
        <f>C111*E111</f>
      </c>
    </row>
    <row r="112">
      <c r="A112" s="4" t="s">
        <v>35</v>
      </c>
      <c r="B112" s="14" t="s">
        <v>134</v>
      </c>
      <c r="C112" s="20"/>
      <c r="D112" s="20" t="s">
        <v>37</v>
      </c>
      <c r="E112" s="20"/>
      <c r="F112" s="20">
        <f>C112*E112</f>
      </c>
    </row>
    <row r="113">
      <c r="A113" s="4" t="s">
        <v>35</v>
      </c>
      <c r="B113" s="14" t="s">
        <v>135</v>
      </c>
      <c r="C113" s="20"/>
      <c r="D113" s="20" t="s">
        <v>37</v>
      </c>
      <c r="E113" s="20"/>
      <c r="F113" s="20">
        <f>C113*E113</f>
      </c>
    </row>
    <row r="114">
      <c r="A114" s="4" t="s">
        <v>35</v>
      </c>
      <c r="B114" s="14" t="s">
        <v>136</v>
      </c>
      <c r="C114" s="20"/>
      <c r="D114" s="20" t="s">
        <v>37</v>
      </c>
      <c r="E114" s="20"/>
      <c r="F114" s="20">
        <f>C114*E114</f>
      </c>
    </row>
    <row r="115">
      <c r="A115" s="4" t="s">
        <v>35</v>
      </c>
      <c r="B115" s="14" t="s">
        <v>137</v>
      </c>
      <c r="C115" s="20"/>
      <c r="D115" s="20" t="s">
        <v>37</v>
      </c>
      <c r="E115" s="20"/>
      <c r="F115" s="20">
        <f>C115*E115</f>
      </c>
    </row>
    <row r="116">
      <c r="A116" s="4" t="s">
        <v>35</v>
      </c>
      <c r="B116" s="14" t="s">
        <v>138</v>
      </c>
      <c r="C116" s="20"/>
      <c r="D116" s="20" t="s">
        <v>37</v>
      </c>
      <c r="E116" s="20"/>
      <c r="F116" s="20">
        <f>C116*E116</f>
      </c>
    </row>
    <row r="117">
      <c r="A117" s="4" t="s">
        <v>35</v>
      </c>
      <c r="B117" s="14" t="s">
        <v>139</v>
      </c>
      <c r="C117" s="20"/>
      <c r="D117" s="20" t="s">
        <v>37</v>
      </c>
      <c r="E117" s="20"/>
      <c r="F117" s="20">
        <f>C117*E117</f>
      </c>
    </row>
    <row r="118">
      <c r="A118" s="4" t="s">
        <v>35</v>
      </c>
      <c r="B118" s="14" t="s">
        <v>140</v>
      </c>
      <c r="C118" s="20"/>
      <c r="D118" s="20" t="s">
        <v>37</v>
      </c>
      <c r="E118" s="20"/>
      <c r="F118" s="20">
        <f>C118*E118</f>
      </c>
    </row>
    <row r="119">
      <c r="A119" s="4" t="s">
        <v>35</v>
      </c>
      <c r="B119" s="14" t="s">
        <v>141</v>
      </c>
      <c r="C119" s="20"/>
      <c r="D119" s="20" t="s">
        <v>37</v>
      </c>
      <c r="E119" s="20"/>
      <c r="F119" s="20">
        <f>C119*E119</f>
      </c>
    </row>
    <row r="120">
      <c r="A120" s="5"/>
      <c r="B120" s="13" t="s">
        <v>142</v>
      </c>
      <c r="C120" s="21"/>
      <c r="D120" s="21"/>
      <c r="E120" s="21"/>
      <c r="F120" s="21"/>
    </row>
    <row r="121">
      <c r="A121" s="4" t="s">
        <v>35</v>
      </c>
      <c r="B121" s="14" t="s">
        <v>143</v>
      </c>
      <c r="C121" s="20"/>
      <c r="D121" s="20" t="s">
        <v>37</v>
      </c>
      <c r="E121" s="20"/>
      <c r="F121" s="20">
        <f>C121*E121</f>
      </c>
    </row>
    <row r="122">
      <c r="A122" s="4" t="s">
        <v>35</v>
      </c>
      <c r="B122" s="14" t="s">
        <v>144</v>
      </c>
      <c r="C122" s="20"/>
      <c r="D122" s="20" t="s">
        <v>37</v>
      </c>
      <c r="E122" s="20"/>
      <c r="F122" s="20">
        <f>C122*E122</f>
      </c>
    </row>
    <row r="123">
      <c r="A123" s="4" t="s">
        <v>35</v>
      </c>
      <c r="B123" s="14" t="s">
        <v>145</v>
      </c>
      <c r="C123" s="20"/>
      <c r="D123" s="20" t="s">
        <v>37</v>
      </c>
      <c r="E123" s="20"/>
      <c r="F123" s="20">
        <f>C123*E123</f>
      </c>
    </row>
    <row r="124">
      <c r="A124" s="4" t="s">
        <v>35</v>
      </c>
      <c r="B124" s="14" t="s">
        <v>146</v>
      </c>
      <c r="C124" s="20"/>
      <c r="D124" s="20" t="s">
        <v>37</v>
      </c>
      <c r="E124" s="20"/>
      <c r="F124" s="20">
        <f>C124*E124</f>
      </c>
    </row>
    <row r="125">
      <c r="A125" s="4" t="s">
        <v>35</v>
      </c>
      <c r="B125" s="14" t="s">
        <v>147</v>
      </c>
      <c r="C125" s="20"/>
      <c r="D125" s="20" t="s">
        <v>37</v>
      </c>
      <c r="E125" s="20"/>
      <c r="F125" s="20">
        <f>C125*E125</f>
      </c>
    </row>
    <row r="126">
      <c r="A126" s="4" t="s">
        <v>35</v>
      </c>
      <c r="B126" s="14" t="s">
        <v>148</v>
      </c>
      <c r="C126" s="20"/>
      <c r="D126" s="20" t="s">
        <v>37</v>
      </c>
      <c r="E126" s="20"/>
      <c r="F126" s="20">
        <f>C126*E126</f>
      </c>
    </row>
    <row r="127">
      <c r="A127" s="4" t="s">
        <v>35</v>
      </c>
      <c r="B127" s="14" t="s">
        <v>149</v>
      </c>
      <c r="C127" s="20"/>
      <c r="D127" s="20" t="s">
        <v>37</v>
      </c>
      <c r="E127" s="20"/>
      <c r="F127" s="20">
        <f>C127*E127</f>
      </c>
    </row>
    <row r="128">
      <c r="A128" s="5"/>
      <c r="B128" s="13" t="s">
        <v>150</v>
      </c>
      <c r="C128" s="21"/>
      <c r="D128" s="21"/>
      <c r="E128" s="21"/>
      <c r="F128" s="21"/>
    </row>
    <row r="129">
      <c r="A129" s="4" t="s">
        <v>35</v>
      </c>
      <c r="B129" s="14" t="s">
        <v>151</v>
      </c>
      <c r="C129" s="20"/>
      <c r="D129" s="20" t="s">
        <v>37</v>
      </c>
      <c r="E129" s="20"/>
      <c r="F129" s="20">
        <f>C129*E129</f>
      </c>
    </row>
    <row r="130">
      <c r="A130" s="4" t="s">
        <v>35</v>
      </c>
      <c r="B130" s="14" t="s">
        <v>152</v>
      </c>
      <c r="C130" s="20"/>
      <c r="D130" s="20" t="s">
        <v>37</v>
      </c>
      <c r="E130" s="20"/>
      <c r="F130" s="20">
        <f>C130*E130</f>
      </c>
    </row>
    <row r="131">
      <c r="A131" s="4" t="s">
        <v>35</v>
      </c>
      <c r="B131" s="14" t="s">
        <v>153</v>
      </c>
      <c r="C131" s="20"/>
      <c r="D131" s="20" t="s">
        <v>37</v>
      </c>
      <c r="E131" s="20"/>
      <c r="F131" s="20">
        <f>C131*E131</f>
      </c>
    </row>
    <row r="132">
      <c r="A132" s="4" t="s">
        <v>35</v>
      </c>
      <c r="B132" s="14" t="s">
        <v>154</v>
      </c>
      <c r="C132" s="20"/>
      <c r="D132" s="20" t="s">
        <v>37</v>
      </c>
      <c r="E132" s="20"/>
      <c r="F132" s="20">
        <f>C132*E132</f>
      </c>
    </row>
    <row r="133">
      <c r="A133" s="4" t="s">
        <v>35</v>
      </c>
      <c r="B133" s="14" t="s">
        <v>155</v>
      </c>
      <c r="C133" s="20"/>
      <c r="D133" s="20" t="s">
        <v>37</v>
      </c>
      <c r="E133" s="20"/>
      <c r="F133" s="20">
        <f>C133*E133</f>
      </c>
    </row>
    <row r="134">
      <c r="A134" s="4" t="s">
        <v>35</v>
      </c>
      <c r="B134" s="14" t="s">
        <v>156</v>
      </c>
      <c r="C134" s="20"/>
      <c r="D134" s="20" t="s">
        <v>37</v>
      </c>
      <c r="E134" s="20"/>
      <c r="F134" s="20">
        <f>C134*E134</f>
      </c>
    </row>
    <row r="135">
      <c r="A135" s="4" t="s">
        <v>35</v>
      </c>
      <c r="B135" s="14" t="s">
        <v>157</v>
      </c>
      <c r="C135" s="20"/>
      <c r="D135" s="20" t="s">
        <v>37</v>
      </c>
      <c r="E135" s="20"/>
      <c r="F135" s="20">
        <f>C135*E135</f>
      </c>
    </row>
    <row r="136">
      <c r="A136" s="4" t="s">
        <v>35</v>
      </c>
      <c r="B136" s="14" t="s">
        <v>158</v>
      </c>
      <c r="C136" s="20"/>
      <c r="D136" s="20" t="s">
        <v>37</v>
      </c>
      <c r="E136" s="20"/>
      <c r="F136" s="20">
        <f>C136*E136</f>
      </c>
    </row>
    <row r="137">
      <c r="A137" s="5"/>
      <c r="B137" s="13" t="s">
        <v>159</v>
      </c>
      <c r="C137" s="21"/>
      <c r="D137" s="21"/>
      <c r="E137" s="21"/>
      <c r="F137" s="21"/>
    </row>
    <row r="138">
      <c r="A138" s="4" t="s">
        <v>35</v>
      </c>
      <c r="B138" s="14" t="s">
        <v>160</v>
      </c>
      <c r="C138" s="20"/>
      <c r="D138" s="20" t="s">
        <v>37</v>
      </c>
      <c r="E138" s="20"/>
      <c r="F138" s="20">
        <f>C138*E138</f>
      </c>
    </row>
    <row r="139">
      <c r="A139" s="4" t="s">
        <v>35</v>
      </c>
      <c r="B139" s="14" t="s">
        <v>161</v>
      </c>
      <c r="C139" s="20"/>
      <c r="D139" s="20" t="s">
        <v>37</v>
      </c>
      <c r="E139" s="20"/>
      <c r="F139" s="20">
        <f>C139*E139</f>
      </c>
    </row>
    <row r="140">
      <c r="A140" s="4" t="s">
        <v>35</v>
      </c>
      <c r="B140" s="14" t="s">
        <v>162</v>
      </c>
      <c r="C140" s="20"/>
      <c r="D140" s="20" t="s">
        <v>37</v>
      </c>
      <c r="E140" s="20"/>
      <c r="F140" s="20">
        <f>C140*E140</f>
      </c>
    </row>
    <row r="141">
      <c r="A141" s="4" t="s">
        <v>35</v>
      </c>
      <c r="B141" s="14" t="s">
        <v>163</v>
      </c>
      <c r="C141" s="20"/>
      <c r="D141" s="20" t="s">
        <v>37</v>
      </c>
      <c r="E141" s="20"/>
      <c r="F141" s="20">
        <f>C141*E141</f>
      </c>
    </row>
    <row r="142">
      <c r="A142" s="4" t="s">
        <v>35</v>
      </c>
      <c r="B142" s="14" t="s">
        <v>164</v>
      </c>
      <c r="C142" s="20"/>
      <c r="D142" s="20" t="s">
        <v>37</v>
      </c>
      <c r="E142" s="20"/>
      <c r="F142" s="20">
        <f>C142*E142</f>
      </c>
    </row>
    <row r="143">
      <c r="A143" s="4" t="s">
        <v>35</v>
      </c>
      <c r="B143" s="14" t="s">
        <v>165</v>
      </c>
      <c r="C143" s="20"/>
      <c r="D143" s="20" t="s">
        <v>37</v>
      </c>
      <c r="E143" s="20"/>
      <c r="F143" s="20">
        <f>C143*E143</f>
      </c>
    </row>
    <row r="144">
      <c r="A144" s="4" t="s">
        <v>35</v>
      </c>
      <c r="B144" s="14" t="s">
        <v>166</v>
      </c>
      <c r="C144" s="20"/>
      <c r="D144" s="20" t="s">
        <v>37</v>
      </c>
      <c r="E144" s="20"/>
      <c r="F144" s="20">
        <f>C144*E144</f>
      </c>
    </row>
    <row r="145">
      <c r="A145" s="4" t="s">
        <v>35</v>
      </c>
      <c r="B145" s="14" t="s">
        <v>167</v>
      </c>
      <c r="C145" s="20"/>
      <c r="D145" s="20" t="s">
        <v>37</v>
      </c>
      <c r="E145" s="20"/>
      <c r="F145" s="20">
        <f>C145*E145</f>
      </c>
    </row>
    <row r="146">
      <c r="A146" s="4" t="s">
        <v>35</v>
      </c>
      <c r="B146" s="14" t="s">
        <v>168</v>
      </c>
      <c r="C146" s="20"/>
      <c r="D146" s="20" t="s">
        <v>37</v>
      </c>
      <c r="E146" s="20"/>
      <c r="F146" s="20">
        <f>C146*E146</f>
      </c>
    </row>
    <row r="147">
      <c r="A147" s="5"/>
      <c r="B147" s="13" t="s">
        <v>169</v>
      </c>
      <c r="C147" s="21"/>
      <c r="D147" s="21"/>
      <c r="E147" s="21"/>
      <c r="F147" s="21"/>
    </row>
    <row r="148">
      <c r="A148" s="4" t="s">
        <v>35</v>
      </c>
      <c r="B148" s="14" t="s">
        <v>170</v>
      </c>
      <c r="C148" s="20"/>
      <c r="D148" s="20" t="s">
        <v>37</v>
      </c>
      <c r="E148" s="20"/>
      <c r="F148" s="20">
        <f>C148*E148</f>
      </c>
    </row>
    <row r="149">
      <c r="A149" s="4" t="s">
        <v>35</v>
      </c>
      <c r="B149" s="14" t="s">
        <v>171</v>
      </c>
      <c r="C149" s="20"/>
      <c r="D149" s="20" t="s">
        <v>37</v>
      </c>
      <c r="E149" s="20"/>
      <c r="F149" s="20">
        <f>C149*E149</f>
      </c>
    </row>
    <row r="150">
      <c r="A150" s="4" t="s">
        <v>35</v>
      </c>
      <c r="B150" s="14" t="s">
        <v>172</v>
      </c>
      <c r="C150" s="20"/>
      <c r="D150" s="20" t="s">
        <v>37</v>
      </c>
      <c r="E150" s="20"/>
      <c r="F150" s="20">
        <f>C150*E150</f>
      </c>
    </row>
    <row r="151">
      <c r="A151" s="4" t="s">
        <v>35</v>
      </c>
      <c r="B151" s="14" t="s">
        <v>173</v>
      </c>
      <c r="C151" s="20"/>
      <c r="D151" s="20" t="s">
        <v>37</v>
      </c>
      <c r="E151" s="20"/>
      <c r="F151" s="20">
        <f>C151*E151</f>
      </c>
    </row>
    <row r="152">
      <c r="A152" s="4" t="s">
        <v>35</v>
      </c>
      <c r="B152" s="14" t="s">
        <v>174</v>
      </c>
      <c r="C152" s="20"/>
      <c r="D152" s="20" t="s">
        <v>37</v>
      </c>
      <c r="E152" s="20"/>
      <c r="F152" s="20">
        <f>C152*E152</f>
      </c>
    </row>
    <row r="153">
      <c r="A153" s="4" t="s">
        <v>35</v>
      </c>
      <c r="B153" s="14" t="s">
        <v>175</v>
      </c>
      <c r="C153" s="20"/>
      <c r="D153" s="20" t="s">
        <v>37</v>
      </c>
      <c r="E153" s="20"/>
      <c r="F153" s="20">
        <f>C153*E153</f>
      </c>
    </row>
    <row r="154">
      <c r="A154" s="4" t="s">
        <v>35</v>
      </c>
      <c r="B154" s="14" t="s">
        <v>176</v>
      </c>
      <c r="C154" s="20"/>
      <c r="D154" s="20" t="s">
        <v>37</v>
      </c>
      <c r="E154" s="20"/>
      <c r="F154" s="20">
        <f>C154*E154</f>
      </c>
    </row>
    <row r="155">
      <c r="A155" s="4" t="s">
        <v>35</v>
      </c>
      <c r="B155" s="14" t="s">
        <v>177</v>
      </c>
      <c r="C155" s="20"/>
      <c r="D155" s="20" t="s">
        <v>37</v>
      </c>
      <c r="E155" s="20"/>
      <c r="F155" s="20">
        <f>C155*E155</f>
      </c>
    </row>
    <row r="156">
      <c r="A156" s="5"/>
      <c r="B156" s="13" t="s">
        <v>178</v>
      </c>
      <c r="C156" s="21"/>
      <c r="D156" s="21"/>
      <c r="E156" s="21"/>
      <c r="F156" s="21"/>
    </row>
    <row r="157">
      <c r="A157" s="4" t="s">
        <v>35</v>
      </c>
      <c r="B157" s="14" t="s">
        <v>179</v>
      </c>
      <c r="C157" s="20"/>
      <c r="D157" s="20" t="s">
        <v>37</v>
      </c>
      <c r="E157" s="20"/>
      <c r="F157" s="20">
        <f>C157*E157</f>
      </c>
    </row>
    <row r="158">
      <c r="A158" s="4" t="s">
        <v>35</v>
      </c>
      <c r="B158" s="14" t="s">
        <v>180</v>
      </c>
      <c r="C158" s="20"/>
      <c r="D158" s="20" t="s">
        <v>37</v>
      </c>
      <c r="E158" s="20"/>
      <c r="F158" s="20">
        <f>C158*E158</f>
      </c>
    </row>
    <row r="159">
      <c r="A159" s="4" t="s">
        <v>35</v>
      </c>
      <c r="B159" s="14" t="s">
        <v>181</v>
      </c>
      <c r="C159" s="20"/>
      <c r="D159" s="20" t="s">
        <v>37</v>
      </c>
      <c r="E159" s="20"/>
      <c r="F159" s="20">
        <f>C159*E159</f>
      </c>
    </row>
    <row r="160">
      <c r="A160" s="4" t="s">
        <v>35</v>
      </c>
      <c r="B160" s="14" t="s">
        <v>182</v>
      </c>
      <c r="C160" s="20"/>
      <c r="D160" s="20" t="s">
        <v>37</v>
      </c>
      <c r="E160" s="20"/>
      <c r="F160" s="20">
        <f>C160*E160</f>
      </c>
    </row>
    <row r="161">
      <c r="A161" s="4" t="s">
        <v>35</v>
      </c>
      <c r="B161" s="14" t="s">
        <v>183</v>
      </c>
      <c r="C161" s="20"/>
      <c r="D161" s="20" t="s">
        <v>37</v>
      </c>
      <c r="E161" s="20"/>
      <c r="F161" s="20">
        <f>C161*E161</f>
      </c>
    </row>
    <row r="162">
      <c r="A162" s="4" t="s">
        <v>35</v>
      </c>
      <c r="B162" s="14" t="s">
        <v>184</v>
      </c>
      <c r="C162" s="20"/>
      <c r="D162" s="20" t="s">
        <v>37</v>
      </c>
      <c r="E162" s="20"/>
      <c r="F162" s="20">
        <f>C162*E162</f>
      </c>
    </row>
    <row r="163">
      <c r="A163" s="4" t="s">
        <v>35</v>
      </c>
      <c r="B163" s="14" t="s">
        <v>185</v>
      </c>
      <c r="C163" s="20"/>
      <c r="D163" s="20" t="s">
        <v>37</v>
      </c>
      <c r="E163" s="20"/>
      <c r="F163" s="20">
        <f>C163*E163</f>
      </c>
    </row>
    <row r="164">
      <c r="A164" s="4" t="s">
        <v>35</v>
      </c>
      <c r="B164" s="14" t="s">
        <v>186</v>
      </c>
      <c r="C164" s="20"/>
      <c r="D164" s="20" t="s">
        <v>37</v>
      </c>
      <c r="E164" s="20"/>
      <c r="F164" s="20">
        <f>C164*E164</f>
      </c>
    </row>
    <row r="165">
      <c r="A165" s="4" t="s">
        <v>35</v>
      </c>
      <c r="B165" s="14" t="s">
        <v>187</v>
      </c>
      <c r="C165" s="20"/>
      <c r="D165" s="20" t="s">
        <v>37</v>
      </c>
      <c r="E165" s="20"/>
      <c r="F165" s="20">
        <f>C165*E165</f>
      </c>
    </row>
    <row r="166">
      <c r="A166" s="5"/>
      <c r="B166" s="13" t="s">
        <v>188</v>
      </c>
      <c r="C166" s="21"/>
      <c r="D166" s="21"/>
      <c r="E166" s="21"/>
      <c r="F166" s="21"/>
    </row>
    <row r="167">
      <c r="A167" s="4" t="s">
        <v>35</v>
      </c>
      <c r="B167" s="14" t="s">
        <v>189</v>
      </c>
      <c r="C167" s="20"/>
      <c r="D167" s="20" t="s">
        <v>37</v>
      </c>
      <c r="E167" s="20"/>
      <c r="F167" s="20">
        <f>C167*E167</f>
      </c>
    </row>
    <row r="168">
      <c r="A168" s="4" t="s">
        <v>35</v>
      </c>
      <c r="B168" s="14" t="s">
        <v>190</v>
      </c>
      <c r="C168" s="20"/>
      <c r="D168" s="20" t="s">
        <v>37</v>
      </c>
      <c r="E168" s="20"/>
      <c r="F168" s="20">
        <f>C168*E168</f>
      </c>
    </row>
    <row r="169">
      <c r="A169" s="4" t="s">
        <v>35</v>
      </c>
      <c r="B169" s="14" t="s">
        <v>191</v>
      </c>
      <c r="C169" s="20"/>
      <c r="D169" s="20" t="s">
        <v>37</v>
      </c>
      <c r="E169" s="20"/>
      <c r="F169" s="20">
        <f>C169*E169</f>
      </c>
    </row>
    <row r="170">
      <c r="A170" s="4" t="s">
        <v>35</v>
      </c>
      <c r="B170" s="14" t="s">
        <v>192</v>
      </c>
      <c r="C170" s="20"/>
      <c r="D170" s="20" t="s">
        <v>37</v>
      </c>
      <c r="E170" s="20"/>
      <c r="F170" s="20">
        <f>C170*E170</f>
      </c>
    </row>
    <row r="171">
      <c r="A171" s="4" t="s">
        <v>35</v>
      </c>
      <c r="B171" s="14" t="s">
        <v>193</v>
      </c>
      <c r="C171" s="20"/>
      <c r="D171" s="20" t="s">
        <v>37</v>
      </c>
      <c r="E171" s="20"/>
      <c r="F171" s="20">
        <f>C171*E171</f>
      </c>
    </row>
    <row r="172">
      <c r="A172" s="4" t="s">
        <v>35</v>
      </c>
      <c r="B172" s="14" t="s">
        <v>194</v>
      </c>
      <c r="C172" s="20"/>
      <c r="D172" s="20" t="s">
        <v>37</v>
      </c>
      <c r="E172" s="20"/>
      <c r="F172" s="20">
        <f>C172*E172</f>
      </c>
    </row>
    <row r="173">
      <c r="A173" s="5"/>
      <c r="B173" s="13" t="s">
        <v>195</v>
      </c>
      <c r="C173" s="21"/>
      <c r="D173" s="21"/>
      <c r="E173" s="21"/>
      <c r="F173" s="21"/>
    </row>
    <row r="174">
      <c r="A174" s="4" t="s">
        <v>35</v>
      </c>
      <c r="B174" s="14" t="s">
        <v>196</v>
      </c>
      <c r="C174" s="20"/>
      <c r="D174" s="20" t="s">
        <v>37</v>
      </c>
      <c r="E174" s="20"/>
      <c r="F174" s="20">
        <f>C174*E174</f>
      </c>
    </row>
    <row r="175">
      <c r="A175" s="4" t="s">
        <v>35</v>
      </c>
      <c r="B175" s="14" t="s">
        <v>197</v>
      </c>
      <c r="C175" s="20"/>
      <c r="D175" s="20" t="s">
        <v>37</v>
      </c>
      <c r="E175" s="20"/>
      <c r="F175" s="20">
        <f>C175*E175</f>
      </c>
    </row>
    <row r="176">
      <c r="A176" s="4" t="s">
        <v>35</v>
      </c>
      <c r="B176" s="14" t="s">
        <v>198</v>
      </c>
      <c r="C176" s="20"/>
      <c r="D176" s="20" t="s">
        <v>37</v>
      </c>
      <c r="E176" s="20"/>
      <c r="F176" s="20">
        <f>C176*E176</f>
      </c>
    </row>
    <row r="177">
      <c r="A177" s="5"/>
      <c r="B177" s="13" t="s">
        <v>199</v>
      </c>
      <c r="C177" s="21"/>
      <c r="D177" s="21"/>
      <c r="E177" s="21"/>
      <c r="F177" s="21"/>
    </row>
    <row r="178">
      <c r="A178" s="4" t="s">
        <v>35</v>
      </c>
      <c r="B178" s="14" t="s">
        <v>200</v>
      </c>
      <c r="C178" s="20"/>
      <c r="D178" s="20" t="s">
        <v>37</v>
      </c>
      <c r="E178" s="20"/>
      <c r="F178" s="20">
        <f>C178*E178</f>
      </c>
    </row>
    <row r="179">
      <c r="A179" s="4" t="s">
        <v>35</v>
      </c>
      <c r="B179" s="14" t="s">
        <v>201</v>
      </c>
      <c r="C179" s="20"/>
      <c r="D179" s="20" t="s">
        <v>37</v>
      </c>
      <c r="E179" s="20"/>
      <c r="F179" s="20">
        <f>C179*E179</f>
      </c>
    </row>
    <row r="180">
      <c r="A180" s="4" t="s">
        <v>35</v>
      </c>
      <c r="B180" s="14" t="s">
        <v>202</v>
      </c>
      <c r="C180" s="20"/>
      <c r="D180" s="20" t="s">
        <v>37</v>
      </c>
      <c r="E180" s="20"/>
      <c r="F180" s="20">
        <f>C180*E180</f>
      </c>
    </row>
    <row r="181">
      <c r="A181" s="4" t="s">
        <v>35</v>
      </c>
      <c r="B181" s="14" t="s">
        <v>203</v>
      </c>
      <c r="C181" s="20"/>
      <c r="D181" s="20" t="s">
        <v>37</v>
      </c>
      <c r="E181" s="20"/>
      <c r="F181" s="20">
        <f>C181*E181</f>
      </c>
    </row>
    <row r="182">
      <c r="A182" s="4" t="s">
        <v>35</v>
      </c>
      <c r="B182" s="14" t="s">
        <v>204</v>
      </c>
      <c r="C182" s="20"/>
      <c r="D182" s="20" t="s">
        <v>37</v>
      </c>
      <c r="E182" s="20"/>
      <c r="F182" s="20">
        <f>C182*E182</f>
      </c>
    </row>
    <row r="183">
      <c r="A183" s="4" t="s">
        <v>35</v>
      </c>
      <c r="B183" s="14" t="s">
        <v>205</v>
      </c>
      <c r="C183" s="20"/>
      <c r="D183" s="20" t="s">
        <v>37</v>
      </c>
      <c r="E183" s="20"/>
      <c r="F183" s="20">
        <f>C183*E183</f>
      </c>
    </row>
    <row r="184">
      <c r="A184" s="4" t="s">
        <v>35</v>
      </c>
      <c r="B184" s="14" t="s">
        <v>206</v>
      </c>
      <c r="C184" s="20"/>
      <c r="D184" s="20" t="s">
        <v>37</v>
      </c>
      <c r="E184" s="20"/>
      <c r="F184" s="20">
        <f>C184*E184</f>
      </c>
    </row>
    <row r="185">
      <c r="A185" s="4" t="s">
        <v>35</v>
      </c>
      <c r="B185" s="14" t="s">
        <v>207</v>
      </c>
      <c r="C185" s="20"/>
      <c r="D185" s="20" t="s">
        <v>37</v>
      </c>
      <c r="E185" s="20"/>
      <c r="F185" s="20">
        <f>C185*E185</f>
      </c>
    </row>
    <row r="186">
      <c r="A186" s="4" t="s">
        <v>35</v>
      </c>
      <c r="B186" s="14" t="s">
        <v>208</v>
      </c>
      <c r="C186" s="20"/>
      <c r="D186" s="20" t="s">
        <v>37</v>
      </c>
      <c r="E186" s="20"/>
      <c r="F186" s="20">
        <f>C186*E186</f>
      </c>
    </row>
    <row r="187">
      <c r="A187" s="4" t="s">
        <v>35</v>
      </c>
      <c r="B187" s="14" t="s">
        <v>209</v>
      </c>
      <c r="C187" s="20"/>
      <c r="D187" s="20" t="s">
        <v>37</v>
      </c>
      <c r="E187" s="20"/>
      <c r="F187" s="20">
        <f>C187*E187</f>
      </c>
    </row>
    <row r="188">
      <c r="A188" s="4" t="s">
        <v>35</v>
      </c>
      <c r="B188" s="14" t="s">
        <v>210</v>
      </c>
      <c r="C188" s="20"/>
      <c r="D188" s="20" t="s">
        <v>37</v>
      </c>
      <c r="E188" s="20"/>
      <c r="F188" s="20">
        <f>C188*E188</f>
      </c>
    </row>
    <row r="189">
      <c r="A189" s="4" t="s">
        <v>35</v>
      </c>
      <c r="B189" s="14" t="s">
        <v>211</v>
      </c>
      <c r="C189" s="20"/>
      <c r="D189" s="20" t="s">
        <v>37</v>
      </c>
      <c r="E189" s="20"/>
      <c r="F189" s="20">
        <f>C189*E189</f>
      </c>
    </row>
    <row r="190">
      <c r="A190" s="4" t="s">
        <v>35</v>
      </c>
      <c r="B190" s="14" t="s">
        <v>212</v>
      </c>
      <c r="C190" s="20"/>
      <c r="D190" s="20" t="s">
        <v>37</v>
      </c>
      <c r="E190" s="20"/>
      <c r="F190" s="20">
        <f>C190*E190</f>
      </c>
    </row>
    <row r="191">
      <c r="A191" s="4" t="s">
        <v>35</v>
      </c>
      <c r="B191" s="14" t="s">
        <v>213</v>
      </c>
      <c r="C191" s="20"/>
      <c r="D191" s="20" t="s">
        <v>37</v>
      </c>
      <c r="E191" s="20"/>
      <c r="F191" s="20">
        <f>C191*E191</f>
      </c>
    </row>
    <row r="192">
      <c r="A192" s="4" t="s">
        <v>35</v>
      </c>
      <c r="B192" s="14" t="s">
        <v>214</v>
      </c>
      <c r="C192" s="20"/>
      <c r="D192" s="20" t="s">
        <v>37</v>
      </c>
      <c r="E192" s="20"/>
      <c r="F192" s="20">
        <f>C192*E192</f>
      </c>
    </row>
    <row r="193">
      <c r="A193" s="3"/>
      <c r="B193" s="11" t="s">
        <v>215</v>
      </c>
      <c r="C193" s="19"/>
      <c r="D193" s="19"/>
      <c r="E193" s="19"/>
      <c r="F193" s="19"/>
    </row>
    <row r="194">
      <c r="A194" s="4" t="s">
        <v>35</v>
      </c>
      <c r="B194" s="12" t="s">
        <v>216</v>
      </c>
      <c r="C194" s="20"/>
      <c r="D194" s="20" t="s">
        <v>37</v>
      </c>
      <c r="E194" s="20"/>
      <c r="F194" s="20">
        <f>C194*E194</f>
      </c>
    </row>
    <row r="195">
      <c r="A195" s="5"/>
      <c r="B195" s="13" t="s">
        <v>217</v>
      </c>
      <c r="C195" s="21"/>
      <c r="D195" s="21"/>
      <c r="E195" s="21"/>
      <c r="F195" s="21"/>
    </row>
    <row r="196">
      <c r="A196" s="4" t="s">
        <v>218</v>
      </c>
      <c r="B196" s="14" t="s">
        <v>219</v>
      </c>
      <c r="C196" s="20"/>
      <c r="D196" s="20"/>
      <c r="E196" s="20"/>
      <c r="F196" s="20">
        <f>C196*E196</f>
      </c>
    </row>
    <row r="197">
      <c r="A197" s="4" t="s">
        <v>220</v>
      </c>
      <c r="B197" s="14" t="s">
        <v>221</v>
      </c>
      <c r="C197" s="20"/>
      <c r="D197" s="20"/>
      <c r="E197" s="20"/>
      <c r="F197" s="20">
        <f>C197*E197</f>
      </c>
    </row>
    <row r="198">
      <c r="A198" s="4" t="s">
        <v>222</v>
      </c>
      <c r="B198" s="14" t="s">
        <v>223</v>
      </c>
      <c r="C198" s="20"/>
      <c r="D198" s="20"/>
      <c r="E198" s="20"/>
      <c r="F198" s="20">
        <f>C198*E198</f>
      </c>
    </row>
    <row r="199">
      <c r="A199" s="4" t="s">
        <v>224</v>
      </c>
      <c r="B199" s="14" t="s">
        <v>225</v>
      </c>
      <c r="C199" s="20"/>
      <c r="D199" s="20"/>
      <c r="E199" s="20"/>
      <c r="F199" s="20">
        <f>C199*E199</f>
      </c>
    </row>
    <row r="200">
      <c r="A200" s="4" t="s">
        <v>226</v>
      </c>
      <c r="B200" s="14" t="s">
        <v>227</v>
      </c>
      <c r="C200" s="20"/>
      <c r="D200" s="20"/>
      <c r="E200" s="20"/>
      <c r="F200" s="20">
        <f>C200*E200</f>
      </c>
    </row>
    <row r="201">
      <c r="A201" s="4" t="s">
        <v>228</v>
      </c>
      <c r="B201" s="14" t="s">
        <v>229</v>
      </c>
      <c r="C201" s="20"/>
      <c r="D201" s="20"/>
      <c r="E201" s="20"/>
      <c r="F201" s="20">
        <f>C201*E201</f>
      </c>
    </row>
    <row r="202">
      <c r="A202" s="4" t="s">
        <v>230</v>
      </c>
      <c r="B202" s="14" t="s">
        <v>231</v>
      </c>
      <c r="C202" s="20"/>
      <c r="D202" s="20"/>
      <c r="E202" s="20"/>
      <c r="F202" s="20">
        <f>C202*E202</f>
      </c>
    </row>
    <row r="203">
      <c r="A203" s="4" t="s">
        <v>232</v>
      </c>
      <c r="B203" s="14" t="s">
        <v>233</v>
      </c>
      <c r="C203" s="20"/>
      <c r="D203" s="20"/>
      <c r="E203" s="20"/>
      <c r="F203" s="20">
        <f>C203*E203</f>
      </c>
    </row>
    <row r="204">
      <c r="A204" s="4" t="s">
        <v>234</v>
      </c>
      <c r="B204" s="14" t="s">
        <v>235</v>
      </c>
      <c r="C204" s="20"/>
      <c r="D204" s="20"/>
      <c r="E204" s="20"/>
      <c r="F204" s="20">
        <f>C204*E204</f>
      </c>
    </row>
    <row r="205">
      <c r="A205" s="4" t="s">
        <v>236</v>
      </c>
      <c r="B205" s="14" t="s">
        <v>237</v>
      </c>
      <c r="C205" s="20"/>
      <c r="D205" s="20"/>
      <c r="E205" s="20"/>
      <c r="F205" s="20">
        <f>C205*E205</f>
      </c>
    </row>
    <row r="206">
      <c r="A206" s="4" t="s">
        <v>238</v>
      </c>
      <c r="B206" s="14" t="s">
        <v>239</v>
      </c>
      <c r="C206" s="20"/>
      <c r="D206" s="20"/>
      <c r="E206" s="20"/>
      <c r="F206" s="20">
        <f>C206*E206</f>
      </c>
    </row>
    <row r="207">
      <c r="A207" s="4" t="s">
        <v>240</v>
      </c>
      <c r="B207" s="14" t="s">
        <v>241</v>
      </c>
      <c r="C207" s="20"/>
      <c r="D207" s="20"/>
      <c r="E207" s="20"/>
      <c r="F207" s="20">
        <f>C207*E207</f>
      </c>
    </row>
    <row r="208">
      <c r="A208" s="4" t="s">
        <v>242</v>
      </c>
      <c r="B208" s="14" t="s">
        <v>243</v>
      </c>
      <c r="C208" s="20"/>
      <c r="D208" s="20"/>
      <c r="E208" s="20"/>
      <c r="F208" s="20">
        <f>C208*E208</f>
      </c>
    </row>
    <row r="209">
      <c r="A209" s="4" t="s">
        <v>244</v>
      </c>
      <c r="B209" s="14" t="s">
        <v>245</v>
      </c>
      <c r="C209" s="20"/>
      <c r="D209" s="20"/>
      <c r="E209" s="20"/>
      <c r="F209" s="20">
        <f>C209*E209</f>
      </c>
    </row>
    <row r="210">
      <c r="A210" s="4" t="s">
        <v>246</v>
      </c>
      <c r="B210" s="14" t="s">
        <v>247</v>
      </c>
      <c r="C210" s="20"/>
      <c r="D210" s="20"/>
      <c r="E210" s="20"/>
      <c r="F210" s="20">
        <f>C210*E210</f>
      </c>
    </row>
    <row r="211">
      <c r="A211" s="4" t="s">
        <v>248</v>
      </c>
      <c r="B211" s="14" t="s">
        <v>249</v>
      </c>
      <c r="C211" s="20"/>
      <c r="D211" s="20"/>
      <c r="E211" s="20"/>
      <c r="F211" s="20">
        <f>C211*E211</f>
      </c>
    </row>
    <row r="212">
      <c r="A212" s="4" t="s">
        <v>250</v>
      </c>
      <c r="B212" s="14" t="s">
        <v>251</v>
      </c>
      <c r="C212" s="20"/>
      <c r="D212" s="20"/>
      <c r="E212" s="20"/>
      <c r="F212" s="20">
        <f>C212*E212</f>
      </c>
    </row>
    <row r="213">
      <c r="A213" s="5"/>
      <c r="B213" s="13" t="s">
        <v>252</v>
      </c>
      <c r="C213" s="21"/>
      <c r="D213" s="21"/>
      <c r="E213" s="21"/>
      <c r="F213" s="21"/>
    </row>
    <row r="214">
      <c r="A214" s="4" t="s">
        <v>253</v>
      </c>
      <c r="B214" s="14" t="s">
        <v>254</v>
      </c>
      <c r="C214" s="20"/>
      <c r="D214" s="20"/>
      <c r="E214" s="20"/>
      <c r="F214" s="20">
        <f>C214*E214</f>
      </c>
    </row>
    <row r="215">
      <c r="A215" s="4" t="s">
        <v>255</v>
      </c>
      <c r="B215" s="14" t="s">
        <v>256</v>
      </c>
      <c r="C215" s="20"/>
      <c r="D215" s="20"/>
      <c r="E215" s="20"/>
      <c r="F215" s="20">
        <f>C215*E215</f>
      </c>
    </row>
    <row r="216">
      <c r="A216" s="4" t="s">
        <v>257</v>
      </c>
      <c r="B216" s="14" t="s">
        <v>258</v>
      </c>
      <c r="C216" s="20"/>
      <c r="D216" s="20"/>
      <c r="E216" s="20"/>
      <c r="F216" s="20">
        <f>C216*E216</f>
      </c>
    </row>
    <row r="217">
      <c r="A217" s="4" t="s">
        <v>259</v>
      </c>
      <c r="B217" s="14" t="s">
        <v>260</v>
      </c>
      <c r="C217" s="20"/>
      <c r="D217" s="20"/>
      <c r="E217" s="20"/>
      <c r="F217" s="20">
        <f>C217*E217</f>
      </c>
    </row>
    <row r="218">
      <c r="A218" s="5"/>
      <c r="B218" s="13" t="s">
        <v>261</v>
      </c>
      <c r="C218" s="21"/>
      <c r="D218" s="21"/>
      <c r="E218" s="21"/>
      <c r="F218" s="21"/>
    </row>
    <row r="219">
      <c r="A219" s="4" t="s">
        <v>262</v>
      </c>
      <c r="B219" s="14" t="s">
        <v>263</v>
      </c>
      <c r="C219" s="20"/>
      <c r="D219" s="20"/>
      <c r="E219" s="20"/>
      <c r="F219" s="20">
        <f>C219*E219</f>
      </c>
    </row>
    <row r="220">
      <c r="A220" s="5"/>
      <c r="B220" s="13" t="s">
        <v>264</v>
      </c>
      <c r="C220" s="21"/>
      <c r="D220" s="21"/>
      <c r="E220" s="21"/>
      <c r="F220" s="21"/>
    </row>
    <row r="221">
      <c r="A221" s="4" t="s">
        <v>265</v>
      </c>
      <c r="B221" s="14" t="s">
        <v>266</v>
      </c>
      <c r="C221" s="20"/>
      <c r="D221" s="20"/>
      <c r="E221" s="20"/>
      <c r="F221" s="20">
        <f>C221*E221</f>
      </c>
    </row>
    <row r="222">
      <c r="A222" s="4" t="s">
        <v>267</v>
      </c>
      <c r="B222" s="14" t="s">
        <v>268</v>
      </c>
      <c r="C222" s="20"/>
      <c r="D222" s="20"/>
      <c r="E222" s="20"/>
      <c r="F222" s="20">
        <f>C222*E222</f>
      </c>
    </row>
    <row r="223">
      <c r="A223" s="4" t="s">
        <v>269</v>
      </c>
      <c r="B223" s="14" t="s">
        <v>270</v>
      </c>
      <c r="C223" s="20"/>
      <c r="D223" s="20"/>
      <c r="E223" s="20"/>
      <c r="F223" s="20">
        <f>C223*E223</f>
      </c>
    </row>
    <row r="224">
      <c r="A224" s="4" t="s">
        <v>271</v>
      </c>
      <c r="B224" s="14" t="s">
        <v>272</v>
      </c>
      <c r="C224" s="20"/>
      <c r="D224" s="20"/>
      <c r="E224" s="20"/>
      <c r="F224" s="20">
        <f>C224*E224</f>
      </c>
    </row>
    <row r="225">
      <c r="A225" s="3"/>
      <c r="B225" s="11" t="s">
        <v>273</v>
      </c>
      <c r="C225" s="19"/>
      <c r="D225" s="19"/>
      <c r="E225" s="19"/>
      <c r="F225" s="19"/>
    </row>
    <row r="226">
      <c r="A226" s="4" t="s">
        <v>274</v>
      </c>
      <c r="B226" s="12" t="s">
        <v>275</v>
      </c>
      <c r="C226" s="20"/>
      <c r="D226" s="20"/>
      <c r="E226" s="20"/>
      <c r="F226" s="20">
        <f>C226*E226</f>
      </c>
    </row>
    <row r="227">
      <c r="A227" s="4" t="s">
        <v>276</v>
      </c>
      <c r="B227" s="12" t="s">
        <v>277</v>
      </c>
      <c r="C227" s="20"/>
      <c r="D227" s="20"/>
      <c r="E227" s="20"/>
      <c r="F227" s="20">
        <f>C227*E227</f>
      </c>
    </row>
    <row r="228">
      <c r="A228" s="4" t="s">
        <v>278</v>
      </c>
      <c r="B228" s="12" t="s">
        <v>279</v>
      </c>
      <c r="C228" s="20"/>
      <c r="D228" s="20"/>
      <c r="E228" s="20"/>
      <c r="F228" s="20">
        <f>C228*E228</f>
      </c>
    </row>
    <row r="229">
      <c r="A229" s="4" t="s">
        <v>280</v>
      </c>
      <c r="B229" s="12" t="s">
        <v>281</v>
      </c>
      <c r="C229" s="20"/>
      <c r="D229" s="20"/>
      <c r="E229" s="20"/>
      <c r="F229" s="20">
        <f>C229*E229</f>
      </c>
    </row>
    <row r="230">
      <c r="A230" s="3"/>
      <c r="B230" s="11" t="s">
        <v>282</v>
      </c>
      <c r="C230" s="19"/>
      <c r="D230" s="19"/>
      <c r="E230" s="19"/>
      <c r="F230" s="19"/>
    </row>
    <row r="231">
      <c r="A231" s="4" t="s">
        <v>283</v>
      </c>
      <c r="B231" s="12" t="s">
        <v>284</v>
      </c>
      <c r="C231" s="20"/>
      <c r="D231" s="20"/>
      <c r="E231" s="20"/>
      <c r="F231" s="20">
        <f>C231*E231</f>
      </c>
    </row>
    <row r="232">
      <c r="A232" s="3"/>
      <c r="B232" s="11" t="s">
        <v>285</v>
      </c>
      <c r="C232" s="19"/>
      <c r="D232" s="19"/>
      <c r="E232" s="19"/>
      <c r="F232" s="19"/>
    </row>
    <row r="233">
      <c r="A233" s="5"/>
      <c r="B233" s="13" t="s">
        <v>286</v>
      </c>
      <c r="C233" s="21"/>
      <c r="D233" s="21"/>
      <c r="E233" s="21"/>
      <c r="F233" s="21"/>
    </row>
    <row r="234">
      <c r="A234" s="4" t="s">
        <v>35</v>
      </c>
      <c r="B234" s="14" t="s">
        <v>287</v>
      </c>
      <c r="C234" s="20"/>
      <c r="D234" s="20" t="s">
        <v>37</v>
      </c>
      <c r="E234" s="20"/>
      <c r="F234" s="20">
        <f>C234*E234</f>
      </c>
    </row>
    <row r="235">
      <c r="A235" s="4" t="s">
        <v>288</v>
      </c>
      <c r="B235" s="14" t="s">
        <v>289</v>
      </c>
      <c r="C235" s="20"/>
      <c r="D235" s="20" t="s">
        <v>64</v>
      </c>
      <c r="E235" s="20"/>
      <c r="F235" s="20">
        <f>C235*E235</f>
      </c>
    </row>
    <row r="236">
      <c r="A236" s="5"/>
      <c r="B236" s="13" t="s">
        <v>290</v>
      </c>
      <c r="C236" s="21"/>
      <c r="D236" s="21"/>
      <c r="E236" s="21"/>
      <c r="F236" s="21"/>
    </row>
    <row r="237">
      <c r="A237" s="4" t="s">
        <v>35</v>
      </c>
      <c r="B237" s="14" t="s">
        <v>291</v>
      </c>
      <c r="C237" s="20"/>
      <c r="D237" s="20" t="s">
        <v>37</v>
      </c>
      <c r="E237" s="20"/>
      <c r="F237" s="20">
        <f>C237*E237</f>
      </c>
    </row>
    <row r="238">
      <c r="A238" s="3"/>
      <c r="B238" s="11" t="s">
        <v>292</v>
      </c>
      <c r="C238" s="19"/>
      <c r="D238" s="19"/>
      <c r="E238" s="19"/>
      <c r="F238" s="19"/>
    </row>
    <row r="239">
      <c r="A239" s="5"/>
      <c r="B239" s="13" t="s">
        <v>293</v>
      </c>
      <c r="C239" s="21"/>
      <c r="D239" s="21"/>
      <c r="E239" s="21"/>
      <c r="F239" s="21"/>
    </row>
    <row r="240">
      <c r="A240" s="4" t="s">
        <v>294</v>
      </c>
      <c r="B240" s="14" t="s">
        <v>295</v>
      </c>
      <c r="C240" s="20"/>
      <c r="D240" s="20" t="s">
        <v>64</v>
      </c>
      <c r="E240" s="20"/>
      <c r="F240" s="20">
        <f>C240*E240</f>
      </c>
    </row>
    <row r="241">
      <c r="A241" s="4" t="s">
        <v>296</v>
      </c>
      <c r="B241" s="14" t="s">
        <v>297</v>
      </c>
      <c r="C241" s="20"/>
      <c r="D241" s="20" t="s">
        <v>64</v>
      </c>
      <c r="E241" s="20"/>
      <c r="F241" s="20">
        <f>C241*E241</f>
      </c>
    </row>
    <row r="242">
      <c r="A242" s="4" t="s">
        <v>298</v>
      </c>
      <c r="B242" s="14" t="s">
        <v>299</v>
      </c>
      <c r="C242" s="20"/>
      <c r="D242" s="20" t="s">
        <v>64</v>
      </c>
      <c r="E242" s="20"/>
      <c r="F242" s="20">
        <f>C242*E242</f>
      </c>
    </row>
    <row r="243">
      <c r="A243" s="4" t="s">
        <v>300</v>
      </c>
      <c r="B243" s="14" t="s">
        <v>301</v>
      </c>
      <c r="C243" s="20"/>
      <c r="D243" s="20" t="s">
        <v>64</v>
      </c>
      <c r="E243" s="20"/>
      <c r="F243" s="20">
        <f>C243*E243</f>
      </c>
    </row>
    <row r="244">
      <c r="A244" s="4" t="s">
        <v>302</v>
      </c>
      <c r="B244" s="14" t="s">
        <v>303</v>
      </c>
      <c r="C244" s="20"/>
      <c r="D244" s="20" t="s">
        <v>64</v>
      </c>
      <c r="E244" s="20"/>
      <c r="F244" s="20">
        <f>C244*E244</f>
      </c>
    </row>
    <row r="245">
      <c r="A245" s="3"/>
      <c r="B245" s="11" t="s">
        <v>304</v>
      </c>
      <c r="C245" s="19"/>
      <c r="D245" s="19"/>
      <c r="E245" s="19"/>
      <c r="F245" s="19"/>
    </row>
    <row r="246">
      <c r="A246" s="5"/>
      <c r="B246" s="13" t="s">
        <v>305</v>
      </c>
      <c r="C246" s="21"/>
      <c r="D246" s="21"/>
      <c r="E246" s="21"/>
      <c r="F246" s="21"/>
    </row>
    <row r="247">
      <c r="A247" s="4" t="s">
        <v>306</v>
      </c>
      <c r="B247" s="14" t="s">
        <v>307</v>
      </c>
      <c r="C247" s="20"/>
      <c r="D247" s="20"/>
      <c r="E247" s="20"/>
      <c r="F247" s="20">
        <f>C247*E247</f>
      </c>
    </row>
    <row r="248">
      <c r="A248" s="5"/>
      <c r="B248" s="13" t="s">
        <v>308</v>
      </c>
      <c r="C248" s="21"/>
      <c r="D248" s="21"/>
      <c r="E248" s="21"/>
      <c r="F248" s="21"/>
    </row>
    <row r="249">
      <c r="A249" s="4" t="s">
        <v>309</v>
      </c>
      <c r="B249" s="14" t="s">
        <v>310</v>
      </c>
      <c r="C249" s="20"/>
      <c r="D249" s="20"/>
      <c r="E249" s="20"/>
      <c r="F249" s="20">
        <f>C249*E249</f>
      </c>
    </row>
    <row r="250">
      <c r="A250" s="5"/>
      <c r="B250" s="13" t="s">
        <v>311</v>
      </c>
      <c r="C250" s="21"/>
      <c r="D250" s="21"/>
      <c r="E250" s="21"/>
      <c r="F250" s="21"/>
    </row>
    <row r="251">
      <c r="A251" s="4" t="s">
        <v>312</v>
      </c>
      <c r="B251" s="14" t="s">
        <v>313</v>
      </c>
      <c r="C251" s="20"/>
      <c r="D251" s="20"/>
      <c r="E251" s="20"/>
      <c r="F251" s="20">
        <f>C251*E251</f>
      </c>
    </row>
    <row r="252">
      <c r="A252" s="5"/>
      <c r="B252" s="13" t="s">
        <v>314</v>
      </c>
      <c r="C252" s="21"/>
      <c r="D252" s="21"/>
      <c r="E252" s="21"/>
      <c r="F252" s="21"/>
    </row>
    <row r="253">
      <c r="A253" s="4" t="s">
        <v>315</v>
      </c>
      <c r="B253" s="14" t="s">
        <v>316</v>
      </c>
      <c r="C253" s="20"/>
      <c r="D253" s="20"/>
      <c r="E253" s="20"/>
      <c r="F253" s="20">
        <f>C253*E253</f>
      </c>
    </row>
    <row r="254">
      <c r="A254" s="5"/>
      <c r="B254" s="13" t="s">
        <v>317</v>
      </c>
      <c r="C254" s="21"/>
      <c r="D254" s="21"/>
      <c r="E254" s="21"/>
      <c r="F254" s="21"/>
    </row>
    <row r="255">
      <c r="A255" s="4" t="s">
        <v>318</v>
      </c>
      <c r="B255" s="14" t="s">
        <v>319</v>
      </c>
      <c r="C255" s="20"/>
      <c r="D255" s="20"/>
      <c r="E255" s="20"/>
      <c r="F255" s="20">
        <f>C255*E255</f>
      </c>
    </row>
    <row r="256">
      <c r="A256" s="5"/>
      <c r="B256" s="13" t="s">
        <v>320</v>
      </c>
      <c r="C256" s="21"/>
      <c r="D256" s="21"/>
      <c r="E256" s="21"/>
      <c r="F256" s="21"/>
    </row>
    <row r="257">
      <c r="A257" s="4" t="s">
        <v>321</v>
      </c>
      <c r="B257" s="14" t="s">
        <v>322</v>
      </c>
      <c r="C257" s="20"/>
      <c r="D257" s="20"/>
      <c r="E257" s="20"/>
      <c r="F257" s="20">
        <f>C257*E257</f>
      </c>
    </row>
    <row r="258">
      <c r="A258" s="4" t="s">
        <v>323</v>
      </c>
      <c r="B258" s="14" t="s">
        <v>324</v>
      </c>
      <c r="C258" s="20"/>
      <c r="D258" s="20"/>
      <c r="E258" s="20"/>
      <c r="F258" s="20">
        <f>C258*E258</f>
      </c>
    </row>
    <row r="259">
      <c r="A259" s="5"/>
      <c r="B259" s="13" t="s">
        <v>325</v>
      </c>
      <c r="C259" s="21"/>
      <c r="D259" s="21"/>
      <c r="E259" s="21"/>
      <c r="F259" s="21"/>
    </row>
    <row r="260">
      <c r="A260" s="4" t="s">
        <v>326</v>
      </c>
      <c r="B260" s="14" t="s">
        <v>327</v>
      </c>
      <c r="C260" s="20"/>
      <c r="D260" s="20"/>
      <c r="E260" s="20"/>
      <c r="F260" s="20">
        <f>C260*E260</f>
      </c>
    </row>
    <row r="261">
      <c r="A261" s="5"/>
      <c r="B261" s="13" t="s">
        <v>328</v>
      </c>
      <c r="C261" s="21"/>
      <c r="D261" s="21"/>
      <c r="E261" s="21"/>
      <c r="F261" s="21"/>
    </row>
    <row r="262">
      <c r="A262" s="4" t="s">
        <v>329</v>
      </c>
      <c r="B262" s="14" t="s">
        <v>330</v>
      </c>
      <c r="C262" s="20"/>
      <c r="D262" s="20"/>
      <c r="E262" s="20"/>
      <c r="F262" s="20">
        <f>C262*E262</f>
      </c>
    </row>
    <row r="263">
      <c r="A263" s="5"/>
      <c r="B263" s="13" t="s">
        <v>331</v>
      </c>
      <c r="C263" s="21"/>
      <c r="D263" s="21"/>
      <c r="E263" s="21"/>
      <c r="F263" s="21"/>
    </row>
    <row r="264">
      <c r="A264" s="4" t="s">
        <v>332</v>
      </c>
      <c r="B264" s="14" t="s">
        <v>333</v>
      </c>
      <c r="C264" s="20"/>
      <c r="D264" s="20"/>
      <c r="E264" s="20"/>
      <c r="F264" s="20">
        <f>C264*E264</f>
      </c>
    </row>
    <row r="265">
      <c r="A265" s="5"/>
      <c r="B265" s="13" t="s">
        <v>334</v>
      </c>
      <c r="C265" s="21"/>
      <c r="D265" s="21"/>
      <c r="E265" s="21"/>
      <c r="F265" s="21"/>
    </row>
    <row r="266">
      <c r="A266" s="4" t="s">
        <v>335</v>
      </c>
      <c r="B266" s="14" t="s">
        <v>336</v>
      </c>
      <c r="C266" s="20"/>
      <c r="D266" s="20"/>
      <c r="E266" s="20"/>
      <c r="F266" s="20">
        <f>C266*E266</f>
      </c>
    </row>
    <row r="267">
      <c r="A267" s="5"/>
      <c r="B267" s="13" t="s">
        <v>337</v>
      </c>
      <c r="C267" s="21"/>
      <c r="D267" s="21"/>
      <c r="E267" s="21"/>
      <c r="F267" s="21"/>
    </row>
    <row r="268">
      <c r="A268" s="4" t="s">
        <v>338</v>
      </c>
      <c r="B268" s="14" t="s">
        <v>339</v>
      </c>
      <c r="C268" s="20"/>
      <c r="D268" s="20"/>
      <c r="E268" s="20"/>
      <c r="F268" s="20">
        <f>C268*E268</f>
      </c>
    </row>
    <row r="269">
      <c r="A269" s="5"/>
      <c r="B269" s="13" t="s">
        <v>340</v>
      </c>
      <c r="C269" s="21"/>
      <c r="D269" s="21"/>
      <c r="E269" s="21"/>
      <c r="F269" s="21"/>
    </row>
    <row r="270">
      <c r="A270" s="4" t="s">
        <v>341</v>
      </c>
      <c r="B270" s="14" t="s">
        <v>342</v>
      </c>
      <c r="C270" s="20"/>
      <c r="D270" s="20"/>
      <c r="E270" s="20"/>
      <c r="F270" s="20">
        <f>C270*E270</f>
      </c>
    </row>
    <row r="271">
      <c r="A271" s="5"/>
      <c r="B271" s="13" t="s">
        <v>343</v>
      </c>
      <c r="C271" s="21"/>
      <c r="D271" s="21"/>
      <c r="E271" s="21"/>
      <c r="F271" s="21"/>
    </row>
    <row r="272">
      <c r="A272" s="4" t="s">
        <v>344</v>
      </c>
      <c r="B272" s="14" t="s">
        <v>345</v>
      </c>
      <c r="C272" s="20"/>
      <c r="D272" s="20"/>
      <c r="E272" s="20"/>
      <c r="F272" s="20">
        <f>C272*E272</f>
      </c>
    </row>
    <row r="273">
      <c r="A273" s="5"/>
      <c r="B273" s="13" t="s">
        <v>346</v>
      </c>
      <c r="C273" s="21"/>
      <c r="D273" s="21"/>
      <c r="E273" s="21"/>
      <c r="F273" s="21"/>
    </row>
    <row r="274">
      <c r="A274" s="4" t="s">
        <v>347</v>
      </c>
      <c r="B274" s="14" t="s">
        <v>348</v>
      </c>
      <c r="C274" s="20"/>
      <c r="D274" s="20"/>
      <c r="E274" s="20"/>
      <c r="F274" s="20">
        <f>C274*E274</f>
      </c>
    </row>
    <row r="275">
      <c r="A275" s="5"/>
      <c r="B275" s="13" t="s">
        <v>349</v>
      </c>
      <c r="C275" s="21"/>
      <c r="D275" s="21"/>
      <c r="E275" s="21"/>
      <c r="F275" s="21"/>
    </row>
    <row r="276">
      <c r="A276" s="4" t="s">
        <v>350</v>
      </c>
      <c r="B276" s="14" t="s">
        <v>351</v>
      </c>
      <c r="C276" s="20"/>
      <c r="D276" s="20"/>
      <c r="E276" s="20"/>
      <c r="F276" s="20">
        <f>C276*E276</f>
      </c>
    </row>
    <row r="277">
      <c r="A277" s="5"/>
      <c r="B277" s="13" t="s">
        <v>352</v>
      </c>
      <c r="C277" s="21"/>
      <c r="D277" s="21"/>
      <c r="E277" s="21"/>
      <c r="F277" s="21"/>
    </row>
    <row r="278">
      <c r="A278" s="4" t="s">
        <v>353</v>
      </c>
      <c r="B278" s="14" t="s">
        <v>354</v>
      </c>
      <c r="C278" s="20"/>
      <c r="D278" s="20"/>
      <c r="E278" s="20"/>
      <c r="F278" s="20">
        <f>C278*E278</f>
      </c>
    </row>
    <row r="279">
      <c r="A279" s="4" t="s">
        <v>35</v>
      </c>
      <c r="B279" s="14" t="s">
        <v>355</v>
      </c>
      <c r="C279" s="20"/>
      <c r="D279" s="20" t="s">
        <v>37</v>
      </c>
      <c r="E279" s="20"/>
      <c r="F279" s="20">
        <f>C279*E279</f>
      </c>
    </row>
    <row r="280">
      <c r="A280" s="5"/>
      <c r="B280" s="13" t="s">
        <v>356</v>
      </c>
      <c r="C280" s="21"/>
      <c r="D280" s="21"/>
      <c r="E280" s="21"/>
      <c r="F280" s="21"/>
    </row>
    <row r="281">
      <c r="A281" s="4" t="s">
        <v>357</v>
      </c>
      <c r="B281" s="14" t="s">
        <v>358</v>
      </c>
      <c r="C281" s="20"/>
      <c r="D281" s="20"/>
      <c r="E281" s="20"/>
      <c r="F281" s="20">
        <f>C281*E281</f>
      </c>
    </row>
    <row r="282">
      <c r="A282" s="5"/>
      <c r="B282" s="13" t="s">
        <v>359</v>
      </c>
      <c r="C282" s="21"/>
      <c r="D282" s="21"/>
      <c r="E282" s="21"/>
      <c r="F282" s="21"/>
    </row>
    <row r="283">
      <c r="A283" s="4" t="s">
        <v>360</v>
      </c>
      <c r="B283" s="14" t="s">
        <v>361</v>
      </c>
      <c r="C283" s="20"/>
      <c r="D283" s="20"/>
      <c r="E283" s="20"/>
      <c r="F283" s="20">
        <f>C283*E283</f>
      </c>
    </row>
    <row r="284">
      <c r="A284" s="4" t="s">
        <v>35</v>
      </c>
      <c r="B284" s="14" t="s">
        <v>362</v>
      </c>
      <c r="C284" s="20"/>
      <c r="D284" s="20" t="s">
        <v>37</v>
      </c>
      <c r="E284" s="20"/>
      <c r="F284" s="20">
        <f>C284*E284</f>
      </c>
    </row>
    <row r="285">
      <c r="A285" s="4" t="s">
        <v>35</v>
      </c>
      <c r="B285" s="14" t="s">
        <v>363</v>
      </c>
      <c r="C285" s="20"/>
      <c r="D285" s="20" t="s">
        <v>37</v>
      </c>
      <c r="E285" s="20"/>
      <c r="F285" s="20">
        <f>C285*E285</f>
      </c>
    </row>
    <row r="286">
      <c r="A286" s="4" t="s">
        <v>35</v>
      </c>
      <c r="B286" s="14" t="s">
        <v>364</v>
      </c>
      <c r="C286" s="20"/>
      <c r="D286" s="20" t="s">
        <v>37</v>
      </c>
      <c r="E286" s="20"/>
      <c r="F286" s="20">
        <f>C286*E286</f>
      </c>
    </row>
    <row r="287">
      <c r="A287" s="5"/>
      <c r="B287" s="13" t="s">
        <v>365</v>
      </c>
      <c r="C287" s="21"/>
      <c r="D287" s="21"/>
      <c r="E287" s="21"/>
      <c r="F287" s="21"/>
    </row>
    <row r="288">
      <c r="A288" s="4" t="s">
        <v>366</v>
      </c>
      <c r="B288" s="14" t="s">
        <v>367</v>
      </c>
      <c r="C288" s="20"/>
      <c r="D288" s="20"/>
      <c r="E288" s="20"/>
      <c r="F288" s="20">
        <f>C288*E288</f>
      </c>
    </row>
    <row r="289">
      <c r="A289" s="4" t="s">
        <v>35</v>
      </c>
      <c r="B289" s="14" t="s">
        <v>368</v>
      </c>
      <c r="C289" s="20"/>
      <c r="D289" s="20" t="s">
        <v>37</v>
      </c>
      <c r="E289" s="20"/>
      <c r="F289" s="20">
        <f>C289*E289</f>
      </c>
    </row>
    <row r="290">
      <c r="A290" s="4" t="s">
        <v>35</v>
      </c>
      <c r="B290" s="14" t="s">
        <v>369</v>
      </c>
      <c r="C290" s="20"/>
      <c r="D290" s="20" t="s">
        <v>37</v>
      </c>
      <c r="E290" s="20"/>
      <c r="F290" s="20">
        <f>C290*E290</f>
      </c>
    </row>
    <row r="291">
      <c r="A291" s="4" t="s">
        <v>35</v>
      </c>
      <c r="B291" s="14" t="s">
        <v>370</v>
      </c>
      <c r="C291" s="20"/>
      <c r="D291" s="20" t="s">
        <v>37</v>
      </c>
      <c r="E291" s="20"/>
      <c r="F291" s="20">
        <f>C291*E291</f>
      </c>
    </row>
    <row r="292">
      <c r="A292" s="5"/>
      <c r="B292" s="13" t="s">
        <v>371</v>
      </c>
      <c r="C292" s="21"/>
      <c r="D292" s="21"/>
      <c r="E292" s="21"/>
      <c r="F292" s="21"/>
    </row>
    <row r="293">
      <c r="A293" s="4" t="s">
        <v>372</v>
      </c>
      <c r="B293" s="14" t="s">
        <v>373</v>
      </c>
      <c r="C293" s="20"/>
      <c r="D293" s="20"/>
      <c r="E293" s="20"/>
      <c r="F293" s="20">
        <f>C293*E293</f>
      </c>
    </row>
    <row r="294">
      <c r="A294" s="5"/>
      <c r="B294" s="13" t="s">
        <v>374</v>
      </c>
      <c r="C294" s="21"/>
      <c r="D294" s="21"/>
      <c r="E294" s="21"/>
      <c r="F294" s="21"/>
    </row>
    <row r="295">
      <c r="A295" s="4" t="s">
        <v>375</v>
      </c>
      <c r="B295" s="14" t="s">
        <v>376</v>
      </c>
      <c r="C295" s="20"/>
      <c r="D295" s="20" t="s">
        <v>64</v>
      </c>
      <c r="E295" s="20"/>
      <c r="F295" s="20">
        <f>C295*E295</f>
      </c>
    </row>
    <row r="296">
      <c r="A296" s="5"/>
      <c r="B296" s="13" t="s">
        <v>377</v>
      </c>
      <c r="C296" s="21"/>
      <c r="D296" s="21"/>
      <c r="E296" s="21"/>
      <c r="F296" s="21"/>
    </row>
    <row r="297">
      <c r="A297" s="4" t="s">
        <v>378</v>
      </c>
      <c r="B297" s="14" t="s">
        <v>379</v>
      </c>
      <c r="C297" s="20"/>
      <c r="D297" s="20" t="s">
        <v>64</v>
      </c>
      <c r="E297" s="20"/>
      <c r="F297" s="20">
        <f>C297*E297</f>
      </c>
    </row>
    <row r="298">
      <c r="A298" s="5"/>
      <c r="B298" s="13" t="s">
        <v>380</v>
      </c>
      <c r="C298" s="21"/>
      <c r="D298" s="21"/>
      <c r="E298" s="21"/>
      <c r="F298" s="21"/>
    </row>
    <row r="299">
      <c r="A299" s="4" t="s">
        <v>381</v>
      </c>
      <c r="B299" s="14" t="s">
        <v>382</v>
      </c>
      <c r="C299" s="20"/>
      <c r="D299" s="20"/>
      <c r="E299" s="20"/>
      <c r="F299" s="20">
        <f>C299*E299</f>
      </c>
    </row>
    <row r="300">
      <c r="A300" s="5"/>
      <c r="B300" s="13" t="s">
        <v>383</v>
      </c>
      <c r="C300" s="21"/>
      <c r="D300" s="21"/>
      <c r="E300" s="21"/>
      <c r="F300" s="21"/>
    </row>
    <row r="301">
      <c r="A301" s="4" t="s">
        <v>384</v>
      </c>
      <c r="B301" s="14" t="s">
        <v>385</v>
      </c>
      <c r="C301" s="20"/>
      <c r="D301" s="20"/>
      <c r="E301" s="20"/>
      <c r="F301" s="20">
        <f>C301*E301</f>
      </c>
    </row>
    <row r="302">
      <c r="A302" s="5"/>
      <c r="B302" s="13" t="s">
        <v>386</v>
      </c>
      <c r="C302" s="21"/>
      <c r="D302" s="21"/>
      <c r="E302" s="21"/>
      <c r="F302" s="21"/>
    </row>
    <row r="303">
      <c r="A303" s="4" t="s">
        <v>35</v>
      </c>
      <c r="B303" s="14" t="s">
        <v>387</v>
      </c>
      <c r="C303" s="20"/>
      <c r="D303" s="20" t="s">
        <v>37</v>
      </c>
      <c r="E303" s="20"/>
      <c r="F303" s="20">
        <f>C303*E303</f>
      </c>
    </row>
    <row r="304">
      <c r="A304" s="4" t="s">
        <v>388</v>
      </c>
      <c r="B304" s="14" t="s">
        <v>389</v>
      </c>
      <c r="C304" s="20"/>
      <c r="D304" s="20"/>
      <c r="E304" s="20"/>
      <c r="F304" s="20">
        <f>C304*E304</f>
      </c>
    </row>
    <row r="305">
      <c r="A305" s="5"/>
      <c r="B305" s="13" t="s">
        <v>390</v>
      </c>
      <c r="C305" s="21"/>
      <c r="D305" s="21"/>
      <c r="E305" s="21"/>
      <c r="F305" s="21"/>
    </row>
    <row r="306">
      <c r="A306" s="4" t="s">
        <v>391</v>
      </c>
      <c r="B306" s="14" t="s">
        <v>392</v>
      </c>
      <c r="C306" s="20"/>
      <c r="D306" s="20"/>
      <c r="E306" s="20"/>
      <c r="F306" s="20">
        <f>C306*E306</f>
      </c>
    </row>
    <row r="307">
      <c r="A307" s="5"/>
      <c r="B307" s="13" t="s">
        <v>393</v>
      </c>
      <c r="C307" s="21"/>
      <c r="D307" s="21"/>
      <c r="E307" s="21"/>
      <c r="F307" s="21"/>
    </row>
    <row r="308">
      <c r="A308" s="4" t="s">
        <v>394</v>
      </c>
      <c r="B308" s="14" t="s">
        <v>395</v>
      </c>
      <c r="C308" s="20"/>
      <c r="D308" s="20"/>
      <c r="E308" s="20"/>
      <c r="F308" s="20">
        <f>C308*E308</f>
      </c>
    </row>
    <row r="309">
      <c r="A309" s="5"/>
      <c r="B309" s="13" t="s">
        <v>396</v>
      </c>
      <c r="C309" s="21"/>
      <c r="D309" s="21"/>
      <c r="E309" s="21"/>
      <c r="F309" s="21"/>
    </row>
    <row r="310">
      <c r="A310" s="4" t="s">
        <v>397</v>
      </c>
      <c r="B310" s="14" t="s">
        <v>398</v>
      </c>
      <c r="C310" s="20"/>
      <c r="D310" s="20"/>
      <c r="E310" s="20"/>
      <c r="F310" s="20">
        <f>C310*E310</f>
      </c>
    </row>
    <row r="311">
      <c r="A311" s="5"/>
      <c r="B311" s="13" t="s">
        <v>399</v>
      </c>
      <c r="C311" s="21"/>
      <c r="D311" s="21"/>
      <c r="E311" s="21"/>
      <c r="F311" s="21"/>
    </row>
    <row r="312">
      <c r="A312" s="4" t="s">
        <v>400</v>
      </c>
      <c r="B312" s="14" t="s">
        <v>401</v>
      </c>
      <c r="C312" s="20"/>
      <c r="D312" s="20"/>
      <c r="E312" s="20"/>
      <c r="F312" s="20">
        <f>C312*E312</f>
      </c>
    </row>
    <row r="313">
      <c r="A313" s="4" t="s">
        <v>35</v>
      </c>
      <c r="B313" s="14" t="s">
        <v>402</v>
      </c>
      <c r="C313" s="20"/>
      <c r="D313" s="20" t="s">
        <v>37</v>
      </c>
      <c r="E313" s="20"/>
      <c r="F313" s="20">
        <f>C313*E313</f>
      </c>
    </row>
    <row r="314">
      <c r="A314" s="5"/>
      <c r="B314" s="13" t="s">
        <v>403</v>
      </c>
      <c r="C314" s="21"/>
      <c r="D314" s="21"/>
      <c r="E314" s="21"/>
      <c r="F314" s="21"/>
    </row>
    <row r="315">
      <c r="A315" s="4" t="s">
        <v>404</v>
      </c>
      <c r="B315" s="14" t="s">
        <v>405</v>
      </c>
      <c r="C315" s="20"/>
      <c r="D315" s="20"/>
      <c r="E315" s="20"/>
      <c r="F315" s="20">
        <f>C315*E315</f>
      </c>
    </row>
    <row r="316">
      <c r="A316" s="5"/>
      <c r="B316" s="13" t="s">
        <v>406</v>
      </c>
      <c r="C316" s="21"/>
      <c r="D316" s="21"/>
      <c r="E316" s="21"/>
      <c r="F316" s="21"/>
    </row>
    <row r="317">
      <c r="A317" s="4" t="s">
        <v>407</v>
      </c>
      <c r="B317" s="14" t="s">
        <v>408</v>
      </c>
      <c r="C317" s="20"/>
      <c r="D317" s="20"/>
      <c r="E317" s="20"/>
      <c r="F317" s="20">
        <f>C317*E317</f>
      </c>
    </row>
    <row r="318">
      <c r="A318" s="5"/>
      <c r="B318" s="13" t="s">
        <v>409</v>
      </c>
      <c r="C318" s="21"/>
      <c r="D318" s="21"/>
      <c r="E318" s="21"/>
      <c r="F318" s="21"/>
    </row>
    <row r="319">
      <c r="A319" s="4" t="s">
        <v>410</v>
      </c>
      <c r="B319" s="14" t="s">
        <v>411</v>
      </c>
      <c r="C319" s="20"/>
      <c r="D319" s="20"/>
      <c r="E319" s="20"/>
      <c r="F319" s="20">
        <f>C319*E319</f>
      </c>
    </row>
    <row r="320">
      <c r="A320" s="5"/>
      <c r="B320" s="13" t="s">
        <v>412</v>
      </c>
      <c r="C320" s="21"/>
      <c r="D320" s="21"/>
      <c r="E320" s="21"/>
      <c r="F320" s="21"/>
    </row>
    <row r="321">
      <c r="A321" s="4" t="s">
        <v>413</v>
      </c>
      <c r="B321" s="14" t="s">
        <v>414</v>
      </c>
      <c r="C321" s="20"/>
      <c r="D321" s="20"/>
      <c r="E321" s="20"/>
      <c r="F321" s="20">
        <f>C321*E321</f>
      </c>
    </row>
    <row r="322">
      <c r="A322" s="5"/>
      <c r="B322" s="13" t="s">
        <v>415</v>
      </c>
      <c r="C322" s="21"/>
      <c r="D322" s="21"/>
      <c r="E322" s="21"/>
      <c r="F322" s="21"/>
    </row>
    <row r="323">
      <c r="A323" s="4" t="s">
        <v>416</v>
      </c>
      <c r="B323" s="14" t="s">
        <v>417</v>
      </c>
      <c r="C323" s="20"/>
      <c r="D323" s="20"/>
      <c r="E323" s="20"/>
      <c r="F323" s="20">
        <f>C323*E323</f>
      </c>
    </row>
    <row r="324">
      <c r="A324" s="4" t="s">
        <v>35</v>
      </c>
      <c r="B324" s="14" t="s">
        <v>418</v>
      </c>
      <c r="C324" s="20"/>
      <c r="D324" s="20" t="s">
        <v>37</v>
      </c>
      <c r="E324" s="20"/>
      <c r="F324" s="20">
        <f>C324*E324</f>
      </c>
    </row>
    <row r="325">
      <c r="A325" s="5"/>
      <c r="B325" s="13" t="s">
        <v>419</v>
      </c>
      <c r="C325" s="21"/>
      <c r="D325" s="21"/>
      <c r="E325" s="21"/>
      <c r="F325" s="21"/>
    </row>
    <row r="326">
      <c r="A326" s="4" t="s">
        <v>420</v>
      </c>
      <c r="B326" s="14" t="s">
        <v>421</v>
      </c>
      <c r="C326" s="20"/>
      <c r="D326" s="20" t="s">
        <v>64</v>
      </c>
      <c r="E326" s="20"/>
      <c r="F326" s="20">
        <f>C326*E326</f>
      </c>
    </row>
    <row r="327">
      <c r="A327" s="5"/>
      <c r="B327" s="13" t="s">
        <v>422</v>
      </c>
      <c r="C327" s="21"/>
      <c r="D327" s="21"/>
      <c r="E327" s="21"/>
      <c r="F327" s="21"/>
    </row>
    <row r="328">
      <c r="A328" s="4" t="s">
        <v>423</v>
      </c>
      <c r="B328" s="14" t="s">
        <v>424</v>
      </c>
      <c r="C328" s="20"/>
      <c r="D328" s="20"/>
      <c r="E328" s="20"/>
      <c r="F328" s="20">
        <f>C328*E328</f>
      </c>
    </row>
    <row r="329">
      <c r="A329" s="5"/>
      <c r="B329" s="13" t="s">
        <v>425</v>
      </c>
      <c r="C329" s="21"/>
      <c r="D329" s="21"/>
      <c r="E329" s="21"/>
      <c r="F329" s="21"/>
    </row>
    <row r="330">
      <c r="A330" s="4" t="s">
        <v>426</v>
      </c>
      <c r="B330" s="14" t="s">
        <v>427</v>
      </c>
      <c r="C330" s="20"/>
      <c r="D330" s="20"/>
      <c r="E330" s="20"/>
      <c r="F330" s="20">
        <f>C330*E330</f>
      </c>
    </row>
    <row r="331">
      <c r="A331" s="5"/>
      <c r="B331" s="13" t="s">
        <v>428</v>
      </c>
      <c r="C331" s="21"/>
      <c r="D331" s="21"/>
      <c r="E331" s="21"/>
      <c r="F331" s="21"/>
    </row>
    <row r="332">
      <c r="A332" s="4" t="s">
        <v>429</v>
      </c>
      <c r="B332" s="14" t="s">
        <v>430</v>
      </c>
      <c r="C332" s="20"/>
      <c r="D332" s="20"/>
      <c r="E332" s="20"/>
      <c r="F332" s="20">
        <f>C332*E332</f>
      </c>
    </row>
    <row r="333">
      <c r="A333" s="5"/>
      <c r="B333" s="13" t="s">
        <v>431</v>
      </c>
      <c r="C333" s="21"/>
      <c r="D333" s="21"/>
      <c r="E333" s="21"/>
      <c r="F333" s="21"/>
    </row>
    <row r="334">
      <c r="A334" s="4" t="s">
        <v>432</v>
      </c>
      <c r="B334" s="14" t="s">
        <v>433</v>
      </c>
      <c r="C334" s="20"/>
      <c r="D334" s="20"/>
      <c r="E334" s="20"/>
      <c r="F334" s="20">
        <f>C334*E334</f>
      </c>
    </row>
    <row r="335">
      <c r="A335" s="5"/>
      <c r="B335" s="13" t="s">
        <v>434</v>
      </c>
      <c r="C335" s="21"/>
      <c r="D335" s="21"/>
      <c r="E335" s="21"/>
      <c r="F335" s="21"/>
    </row>
    <row r="336">
      <c r="A336" s="4" t="s">
        <v>435</v>
      </c>
      <c r="B336" s="14" t="s">
        <v>436</v>
      </c>
      <c r="C336" s="20"/>
      <c r="D336" s="20"/>
      <c r="E336" s="20"/>
      <c r="F336" s="20">
        <f>C336*E336</f>
      </c>
    </row>
    <row r="337">
      <c r="A337" s="5"/>
      <c r="B337" s="13" t="s">
        <v>437</v>
      </c>
      <c r="C337" s="21"/>
      <c r="D337" s="21"/>
      <c r="E337" s="21"/>
      <c r="F337" s="21"/>
    </row>
    <row r="338">
      <c r="A338" s="4" t="s">
        <v>438</v>
      </c>
      <c r="B338" s="14" t="s">
        <v>439</v>
      </c>
      <c r="C338" s="20"/>
      <c r="D338" s="20"/>
      <c r="E338" s="20"/>
      <c r="F338" s="20">
        <f>C338*E338</f>
      </c>
    </row>
    <row r="339">
      <c r="A339" s="3"/>
      <c r="B339" s="11" t="s">
        <v>440</v>
      </c>
      <c r="C339" s="19"/>
      <c r="D339" s="19"/>
      <c r="E339" s="19"/>
      <c r="F339" s="19"/>
    </row>
    <row r="340">
      <c r="A340" s="3"/>
      <c r="B340" s="11" t="s">
        <v>441</v>
      </c>
      <c r="C340" s="19"/>
      <c r="D340" s="19"/>
      <c r="E340" s="19"/>
      <c r="F340" s="19"/>
    </row>
    <row r="341">
      <c r="A341" s="5"/>
      <c r="B341" s="13" t="s">
        <v>442</v>
      </c>
      <c r="C341" s="21"/>
      <c r="D341" s="21"/>
      <c r="E341" s="21"/>
      <c r="F341" s="21"/>
    </row>
    <row r="342">
      <c r="A342" s="4" t="s">
        <v>443</v>
      </c>
      <c r="B342" s="14" t="s">
        <v>444</v>
      </c>
      <c r="C342" s="20"/>
      <c r="D342" s="20"/>
      <c r="E342" s="20"/>
      <c r="F342" s="20">
        <f>C342*E342</f>
      </c>
    </row>
    <row r="343">
      <c r="A343" s="4" t="s">
        <v>445</v>
      </c>
      <c r="B343" s="14" t="s">
        <v>446</v>
      </c>
      <c r="C343" s="20"/>
      <c r="D343" s="20"/>
      <c r="E343" s="20"/>
      <c r="F343" s="20">
        <f>C343*E343</f>
      </c>
    </row>
    <row r="344">
      <c r="A344" s="4" t="s">
        <v>447</v>
      </c>
      <c r="B344" s="14" t="s">
        <v>448</v>
      </c>
      <c r="C344" s="20"/>
      <c r="D344" s="20"/>
      <c r="E344" s="20"/>
      <c r="F344" s="20">
        <f>C344*E344</f>
      </c>
    </row>
    <row r="345">
      <c r="A345" s="4" t="s">
        <v>449</v>
      </c>
      <c r="B345" s="14" t="s">
        <v>450</v>
      </c>
      <c r="C345" s="20"/>
      <c r="D345" s="20"/>
      <c r="E345" s="20"/>
      <c r="F345" s="20">
        <f>C345*E345</f>
      </c>
    </row>
    <row r="346">
      <c r="A346" s="4" t="s">
        <v>451</v>
      </c>
      <c r="B346" s="14" t="s">
        <v>452</v>
      </c>
      <c r="C346" s="20"/>
      <c r="D346" s="20"/>
      <c r="E346" s="20"/>
      <c r="F346" s="20">
        <f>C346*E346</f>
      </c>
    </row>
    <row r="347">
      <c r="A347" s="4" t="s">
        <v>453</v>
      </c>
      <c r="B347" s="14" t="s">
        <v>454</v>
      </c>
      <c r="C347" s="20"/>
      <c r="D347" s="20"/>
      <c r="E347" s="20"/>
      <c r="F347" s="20">
        <f>C347*E347</f>
      </c>
    </row>
    <row r="348">
      <c r="A348" s="4" t="s">
        <v>455</v>
      </c>
      <c r="B348" s="14" t="s">
        <v>456</v>
      </c>
      <c r="C348" s="20"/>
      <c r="D348" s="20"/>
      <c r="E348" s="20"/>
      <c r="F348" s="20">
        <f>C348*E348</f>
      </c>
    </row>
    <row r="349">
      <c r="A349" s="4" t="s">
        <v>457</v>
      </c>
      <c r="B349" s="14" t="s">
        <v>458</v>
      </c>
      <c r="C349" s="20"/>
      <c r="D349" s="20"/>
      <c r="E349" s="20"/>
      <c r="F349" s="20">
        <f>C349*E349</f>
      </c>
    </row>
    <row r="350">
      <c r="A350" s="3"/>
      <c r="B350" s="11" t="s">
        <v>459</v>
      </c>
      <c r="C350" s="19"/>
      <c r="D350" s="19"/>
      <c r="E350" s="19"/>
      <c r="F350" s="19"/>
    </row>
    <row r="351">
      <c r="A351" s="5"/>
      <c r="B351" s="13" t="s">
        <v>460</v>
      </c>
      <c r="C351" s="21"/>
      <c r="D351" s="21"/>
      <c r="E351" s="21"/>
      <c r="F351" s="21"/>
    </row>
    <row r="352">
      <c r="A352" s="4" t="s">
        <v>461</v>
      </c>
      <c r="B352" s="14" t="s">
        <v>462</v>
      </c>
      <c r="C352" s="20"/>
      <c r="D352" s="20"/>
      <c r="E352" s="20"/>
      <c r="F352" s="20">
        <f>C352*E352</f>
      </c>
    </row>
    <row r="353">
      <c r="A353" s="4" t="s">
        <v>35</v>
      </c>
      <c r="B353" s="14" t="s">
        <v>463</v>
      </c>
      <c r="C353" s="20"/>
      <c r="D353" s="20" t="s">
        <v>37</v>
      </c>
      <c r="E353" s="20"/>
      <c r="F353" s="20">
        <f>C353*E353</f>
      </c>
    </row>
    <row r="354">
      <c r="A354" s="3"/>
      <c r="B354" s="11" t="s">
        <v>464</v>
      </c>
      <c r="C354" s="19"/>
      <c r="D354" s="19"/>
      <c r="E354" s="19"/>
      <c r="F354" s="19"/>
    </row>
    <row r="355">
      <c r="A355" s="4" t="s">
        <v>35</v>
      </c>
      <c r="B355" s="12" t="s">
        <v>465</v>
      </c>
      <c r="C355" s="20"/>
      <c r="D355" s="20" t="s">
        <v>37</v>
      </c>
      <c r="E355" s="20"/>
      <c r="F355" s="20">
        <f>C355*E355</f>
      </c>
    </row>
    <row r="356">
      <c r="A356" s="4" t="s">
        <v>35</v>
      </c>
      <c r="B356" s="12" t="s">
        <v>466</v>
      </c>
      <c r="C356" s="20"/>
      <c r="D356" s="20" t="s">
        <v>37</v>
      </c>
      <c r="E356" s="20"/>
      <c r="F356" s="20">
        <f>C356*E356</f>
      </c>
    </row>
    <row r="357">
      <c r="A357" s="5"/>
      <c r="B357" s="13" t="s">
        <v>467</v>
      </c>
      <c r="C357" s="21"/>
      <c r="D357" s="21"/>
      <c r="E357" s="21"/>
      <c r="F357" s="21"/>
    </row>
    <row r="358">
      <c r="A358" s="4" t="s">
        <v>468</v>
      </c>
      <c r="B358" s="14" t="s">
        <v>469</v>
      </c>
      <c r="C358" s="20"/>
      <c r="D358" s="20"/>
      <c r="E358" s="20"/>
      <c r="F358" s="20">
        <f>C358*E358</f>
      </c>
    </row>
    <row r="359">
      <c r="A359" s="5"/>
      <c r="B359" s="13" t="s">
        <v>470</v>
      </c>
      <c r="C359" s="21"/>
      <c r="D359" s="21"/>
      <c r="E359" s="21"/>
      <c r="F359" s="21"/>
    </row>
    <row r="360">
      <c r="A360" s="4" t="s">
        <v>471</v>
      </c>
      <c r="B360" s="14" t="s">
        <v>472</v>
      </c>
      <c r="C360" s="20"/>
      <c r="D360" s="20"/>
      <c r="E360" s="20"/>
      <c r="F360" s="20">
        <f>C360*E360</f>
      </c>
    </row>
    <row r="361">
      <c r="A361" s="5"/>
      <c r="B361" s="13" t="s">
        <v>473</v>
      </c>
      <c r="C361" s="21"/>
      <c r="D361" s="21"/>
      <c r="E361" s="21"/>
      <c r="F361" s="21"/>
    </row>
    <row r="362">
      <c r="A362" s="4" t="s">
        <v>474</v>
      </c>
      <c r="B362" s="14" t="s">
        <v>475</v>
      </c>
      <c r="C362" s="20"/>
      <c r="D362" s="20"/>
      <c r="E362" s="20"/>
      <c r="F362" s="20">
        <f>C362*E362</f>
      </c>
    </row>
    <row r="363">
      <c r="A363" s="4" t="s">
        <v>35</v>
      </c>
      <c r="B363" s="14" t="s">
        <v>476</v>
      </c>
      <c r="C363" s="20"/>
      <c r="D363" s="20" t="s">
        <v>37</v>
      </c>
      <c r="E363" s="20"/>
      <c r="F363" s="20">
        <f>C363*E363</f>
      </c>
    </row>
    <row r="364">
      <c r="A364" s="4" t="s">
        <v>35</v>
      </c>
      <c r="B364" s="14" t="s">
        <v>477</v>
      </c>
      <c r="C364" s="20"/>
      <c r="D364" s="20" t="s">
        <v>37</v>
      </c>
      <c r="E364" s="20"/>
      <c r="F364" s="20">
        <f>C364*E364</f>
      </c>
    </row>
    <row r="365">
      <c r="A365" s="5"/>
      <c r="B365" s="13" t="s">
        <v>478</v>
      </c>
      <c r="C365" s="21"/>
      <c r="D365" s="21"/>
      <c r="E365" s="21"/>
      <c r="F365" s="21"/>
    </row>
    <row r="366">
      <c r="A366" s="4" t="s">
        <v>479</v>
      </c>
      <c r="B366" s="14" t="s">
        <v>480</v>
      </c>
      <c r="C366" s="20"/>
      <c r="D366" s="20"/>
      <c r="E366" s="20"/>
      <c r="F366" s="20">
        <f>C366*E366</f>
      </c>
    </row>
    <row r="367">
      <c r="A367" s="4" t="s">
        <v>35</v>
      </c>
      <c r="B367" s="14" t="s">
        <v>481</v>
      </c>
      <c r="C367" s="20"/>
      <c r="D367" s="20" t="s">
        <v>37</v>
      </c>
      <c r="E367" s="20"/>
      <c r="F367" s="20">
        <f>C367*E367</f>
      </c>
    </row>
    <row r="368">
      <c r="A368" s="5"/>
      <c r="B368" s="13" t="s">
        <v>482</v>
      </c>
      <c r="C368" s="21"/>
      <c r="D368" s="21"/>
      <c r="E368" s="21"/>
      <c r="F368" s="21"/>
    </row>
    <row r="369">
      <c r="A369" s="4" t="s">
        <v>483</v>
      </c>
      <c r="B369" s="14" t="s">
        <v>484</v>
      </c>
      <c r="C369" s="20"/>
      <c r="D369" s="20"/>
      <c r="E369" s="20"/>
      <c r="F369" s="20">
        <f>C369*E369</f>
      </c>
    </row>
    <row r="370">
      <c r="A370" s="4" t="s">
        <v>35</v>
      </c>
      <c r="B370" s="14" t="s">
        <v>485</v>
      </c>
      <c r="C370" s="20"/>
      <c r="D370" s="20" t="s">
        <v>37</v>
      </c>
      <c r="E370" s="20"/>
      <c r="F370" s="20">
        <f>C370*E370</f>
      </c>
    </row>
    <row r="371">
      <c r="A371" s="4" t="s">
        <v>35</v>
      </c>
      <c r="B371" s="14" t="s">
        <v>486</v>
      </c>
      <c r="C371" s="20"/>
      <c r="D371" s="20" t="s">
        <v>37</v>
      </c>
      <c r="E371" s="20"/>
      <c r="F371" s="20">
        <f>C371*E371</f>
      </c>
    </row>
    <row r="372">
      <c r="A372" s="5"/>
      <c r="B372" s="13" t="s">
        <v>487</v>
      </c>
      <c r="C372" s="21"/>
      <c r="D372" s="21"/>
      <c r="E372" s="21"/>
      <c r="F372" s="21"/>
    </row>
    <row r="373">
      <c r="A373" s="4" t="s">
        <v>488</v>
      </c>
      <c r="B373" s="14" t="s">
        <v>489</v>
      </c>
      <c r="C373" s="20"/>
      <c r="D373" s="20"/>
      <c r="E373" s="20"/>
      <c r="F373" s="20">
        <f>C373*E373</f>
      </c>
    </row>
    <row r="374">
      <c r="A374" s="5"/>
      <c r="B374" s="13" t="s">
        <v>490</v>
      </c>
      <c r="C374" s="21"/>
      <c r="D374" s="21"/>
      <c r="E374" s="21"/>
      <c r="F374" s="21"/>
    </row>
    <row r="375">
      <c r="A375" s="4" t="s">
        <v>491</v>
      </c>
      <c r="B375" s="14" t="s">
        <v>492</v>
      </c>
      <c r="C375" s="20"/>
      <c r="D375" s="20"/>
      <c r="E375" s="20"/>
      <c r="F375" s="20">
        <f>C375*E375</f>
      </c>
    </row>
    <row r="376">
      <c r="A376" s="4" t="s">
        <v>35</v>
      </c>
      <c r="B376" s="14" t="s">
        <v>493</v>
      </c>
      <c r="C376" s="20"/>
      <c r="D376" s="20" t="s">
        <v>37</v>
      </c>
      <c r="E376" s="20"/>
      <c r="F376" s="20">
        <f>C376*E376</f>
      </c>
    </row>
    <row r="377">
      <c r="A377" s="4" t="s">
        <v>35</v>
      </c>
      <c r="B377" s="14" t="s">
        <v>494</v>
      </c>
      <c r="C377" s="20"/>
      <c r="D377" s="20" t="s">
        <v>37</v>
      </c>
      <c r="E377" s="20"/>
      <c r="F377" s="20">
        <f>C377*E377</f>
      </c>
    </row>
    <row r="378">
      <c r="A378" s="4" t="s">
        <v>35</v>
      </c>
      <c r="B378" s="14" t="s">
        <v>495</v>
      </c>
      <c r="C378" s="20"/>
      <c r="D378" s="20" t="s">
        <v>37</v>
      </c>
      <c r="E378" s="20"/>
      <c r="F378" s="20">
        <f>C378*E378</f>
      </c>
    </row>
    <row r="379">
      <c r="A379" s="4" t="s">
        <v>35</v>
      </c>
      <c r="B379" s="14" t="s">
        <v>496</v>
      </c>
      <c r="C379" s="20"/>
      <c r="D379" s="20" t="s">
        <v>37</v>
      </c>
      <c r="E379" s="20"/>
      <c r="F379" s="20">
        <f>C379*E379</f>
      </c>
    </row>
    <row r="380">
      <c r="A380" s="5"/>
      <c r="B380" s="13" t="s">
        <v>497</v>
      </c>
      <c r="C380" s="21"/>
      <c r="D380" s="21"/>
      <c r="E380" s="21"/>
      <c r="F380" s="21"/>
    </row>
    <row r="381">
      <c r="A381" s="3"/>
      <c r="B381" s="11" t="s">
        <v>498</v>
      </c>
      <c r="C381" s="19"/>
      <c r="D381" s="19"/>
      <c r="E381" s="19"/>
      <c r="F381" s="19"/>
    </row>
    <row r="382">
      <c r="A382" s="5"/>
      <c r="B382" s="13" t="s">
        <v>499</v>
      </c>
      <c r="C382" s="21"/>
      <c r="D382" s="21"/>
      <c r="E382" s="21"/>
      <c r="F382" s="21"/>
    </row>
    <row r="383">
      <c r="A383" s="4" t="s">
        <v>500</v>
      </c>
      <c r="B383" s="14" t="s">
        <v>501</v>
      </c>
      <c r="C383" s="20"/>
      <c r="D383" s="20"/>
      <c r="E383" s="20"/>
      <c r="F383" s="20">
        <f>C383*E383</f>
      </c>
    </row>
    <row r="384">
      <c r="A384" s="4" t="s">
        <v>35</v>
      </c>
      <c r="B384" s="14" t="s">
        <v>502</v>
      </c>
      <c r="C384" s="20"/>
      <c r="D384" s="20" t="s">
        <v>37</v>
      </c>
      <c r="E384" s="20"/>
      <c r="F384" s="20">
        <f>C384*E384</f>
      </c>
    </row>
    <row r="385">
      <c r="A385" s="4" t="s">
        <v>35</v>
      </c>
      <c r="B385" s="14" t="s">
        <v>503</v>
      </c>
      <c r="C385" s="20"/>
      <c r="D385" s="20" t="s">
        <v>37</v>
      </c>
      <c r="E385" s="20"/>
      <c r="F385" s="20">
        <f>C385*E385</f>
      </c>
    </row>
    <row r="386">
      <c r="A386" s="5"/>
      <c r="B386" s="13" t="s">
        <v>504</v>
      </c>
      <c r="C386" s="21"/>
      <c r="D386" s="21"/>
      <c r="E386" s="21"/>
      <c r="F386" s="21"/>
    </row>
    <row r="387">
      <c r="A387" s="4" t="s">
        <v>505</v>
      </c>
      <c r="B387" s="14" t="s">
        <v>506</v>
      </c>
      <c r="C387" s="20"/>
      <c r="D387" s="20" t="s">
        <v>64</v>
      </c>
      <c r="E387" s="20"/>
      <c r="F387" s="20">
        <f>C387*E387</f>
      </c>
    </row>
    <row r="388">
      <c r="A388" s="4" t="s">
        <v>507</v>
      </c>
      <c r="B388" s="14" t="s">
        <v>508</v>
      </c>
      <c r="C388" s="20"/>
      <c r="D388" s="20" t="s">
        <v>64</v>
      </c>
      <c r="E388" s="20"/>
      <c r="F388" s="20">
        <f>C388*E388</f>
      </c>
    </row>
    <row r="389">
      <c r="A389" s="5"/>
      <c r="B389" s="13" t="s">
        <v>509</v>
      </c>
      <c r="C389" s="21"/>
      <c r="D389" s="21"/>
      <c r="E389" s="21"/>
      <c r="F389" s="21"/>
    </row>
    <row r="390">
      <c r="A390" s="4" t="s">
        <v>510</v>
      </c>
      <c r="B390" s="14" t="s">
        <v>511</v>
      </c>
      <c r="C390" s="20"/>
      <c r="D390" s="20" t="s">
        <v>64</v>
      </c>
      <c r="E390" s="20"/>
      <c r="F390" s="20">
        <f>C390*E390</f>
      </c>
    </row>
    <row r="391">
      <c r="A391" s="3"/>
      <c r="B391" s="11" t="s">
        <v>512</v>
      </c>
      <c r="C391" s="19"/>
      <c r="D391" s="19"/>
      <c r="E391" s="19"/>
      <c r="F391" s="19"/>
    </row>
    <row r="392">
      <c r="A392" s="5"/>
      <c r="B392" s="13" t="s">
        <v>513</v>
      </c>
      <c r="C392" s="21"/>
      <c r="D392" s="21"/>
      <c r="E392" s="21"/>
      <c r="F392" s="21"/>
    </row>
    <row r="393">
      <c r="A393" s="4" t="s">
        <v>514</v>
      </c>
      <c r="B393" s="14" t="s">
        <v>515</v>
      </c>
      <c r="C393" s="20"/>
      <c r="D393" s="20"/>
      <c r="E393" s="20"/>
      <c r="F393" s="20">
        <f>C393*E393</f>
      </c>
    </row>
    <row r="394">
      <c r="A394" s="5"/>
      <c r="B394" s="13" t="s">
        <v>516</v>
      </c>
      <c r="C394" s="21"/>
      <c r="D394" s="21"/>
      <c r="E394" s="21"/>
      <c r="F394" s="21"/>
    </row>
    <row r="395">
      <c r="A395" s="4" t="s">
        <v>517</v>
      </c>
      <c r="B395" s="14" t="s">
        <v>518</v>
      </c>
      <c r="C395" s="20"/>
      <c r="D395" s="20"/>
      <c r="E395" s="20"/>
      <c r="F395" s="20">
        <f>C395*E395</f>
      </c>
    </row>
    <row r="396">
      <c r="A396" s="5"/>
      <c r="B396" s="13" t="s">
        <v>519</v>
      </c>
      <c r="C396" s="21"/>
      <c r="D396" s="21"/>
      <c r="E396" s="21"/>
      <c r="F396" s="21"/>
    </row>
    <row r="397">
      <c r="A397" s="4" t="s">
        <v>520</v>
      </c>
      <c r="B397" s="14" t="s">
        <v>521</v>
      </c>
      <c r="C397" s="20"/>
      <c r="D397" s="20"/>
      <c r="E397" s="20"/>
      <c r="F397" s="20">
        <f>C397*E397</f>
      </c>
    </row>
    <row r="398">
      <c r="A398" s="5"/>
      <c r="B398" s="13" t="s">
        <v>522</v>
      </c>
      <c r="C398" s="21"/>
      <c r="D398" s="21"/>
      <c r="E398" s="21"/>
      <c r="F398" s="21"/>
    </row>
    <row r="399">
      <c r="A399" s="4" t="s">
        <v>523</v>
      </c>
      <c r="B399" s="14" t="s">
        <v>524</v>
      </c>
      <c r="C399" s="20"/>
      <c r="D399" s="20"/>
      <c r="E399" s="20"/>
      <c r="F399" s="20">
        <f>C399*E399</f>
      </c>
    </row>
    <row r="400">
      <c r="A400" s="5"/>
      <c r="B400" s="13" t="s">
        <v>525</v>
      </c>
      <c r="C400" s="21"/>
      <c r="D400" s="21"/>
      <c r="E400" s="21"/>
      <c r="F400" s="21"/>
    </row>
    <row r="401">
      <c r="A401" s="4" t="s">
        <v>526</v>
      </c>
      <c r="B401" s="14" t="s">
        <v>527</v>
      </c>
      <c r="C401" s="20"/>
      <c r="D401" s="20"/>
      <c r="E401" s="20"/>
      <c r="F401" s="20">
        <f>C401*E401</f>
      </c>
    </row>
    <row r="402">
      <c r="A402" s="5"/>
      <c r="B402" s="13" t="s">
        <v>528</v>
      </c>
      <c r="C402" s="21"/>
      <c r="D402" s="21"/>
      <c r="E402" s="21"/>
      <c r="F402" s="21"/>
    </row>
    <row r="403">
      <c r="A403" s="4" t="s">
        <v>529</v>
      </c>
      <c r="B403" s="14" t="s">
        <v>530</v>
      </c>
      <c r="C403" s="20"/>
      <c r="D403" s="20"/>
      <c r="E403" s="20"/>
      <c r="F403" s="20">
        <f>C403*E403</f>
      </c>
    </row>
    <row r="404">
      <c r="A404" s="5"/>
      <c r="B404" s="13" t="s">
        <v>531</v>
      </c>
      <c r="C404" s="21"/>
      <c r="D404" s="21"/>
      <c r="E404" s="21"/>
      <c r="F404" s="21"/>
    </row>
    <row r="405">
      <c r="A405" s="4" t="s">
        <v>532</v>
      </c>
      <c r="B405" s="14" t="s">
        <v>533</v>
      </c>
      <c r="C405" s="20"/>
      <c r="D405" s="20"/>
      <c r="E405" s="20"/>
      <c r="F405" s="20">
        <f>C405*E405</f>
      </c>
    </row>
    <row r="406">
      <c r="A406" s="5"/>
      <c r="B406" s="13" t="s">
        <v>534</v>
      </c>
      <c r="C406" s="21"/>
      <c r="D406" s="21"/>
      <c r="E406" s="21"/>
      <c r="F406" s="21"/>
    </row>
    <row r="407">
      <c r="A407" s="4" t="s">
        <v>535</v>
      </c>
      <c r="B407" s="14" t="s">
        <v>536</v>
      </c>
      <c r="C407" s="20"/>
      <c r="D407" s="20"/>
      <c r="E407" s="20"/>
      <c r="F407" s="20">
        <f>C407*E407</f>
      </c>
    </row>
    <row r="408">
      <c r="A408" s="3"/>
      <c r="B408" s="11" t="s">
        <v>537</v>
      </c>
      <c r="C408" s="19"/>
      <c r="D408" s="19"/>
      <c r="E408" s="19"/>
      <c r="F408" s="19"/>
    </row>
    <row r="409">
      <c r="A409" s="5"/>
      <c r="B409" s="13" t="s">
        <v>538</v>
      </c>
      <c r="C409" s="21"/>
      <c r="D409" s="21"/>
      <c r="E409" s="21"/>
      <c r="F409" s="21"/>
    </row>
    <row r="410">
      <c r="A410" s="4" t="s">
        <v>539</v>
      </c>
      <c r="B410" s="14" t="s">
        <v>540</v>
      </c>
      <c r="C410" s="20"/>
      <c r="D410" s="20"/>
      <c r="E410" s="20"/>
      <c r="F410" s="20">
        <f>C410*E410</f>
      </c>
    </row>
    <row r="411">
      <c r="A411" s="3"/>
      <c r="B411" s="11" t="s">
        <v>541</v>
      </c>
      <c r="C411" s="19"/>
      <c r="D411" s="19"/>
      <c r="E411" s="19"/>
      <c r="F411" s="19"/>
    </row>
    <row r="412">
      <c r="A412" s="4" t="s">
        <v>542</v>
      </c>
      <c r="B412" s="12" t="s">
        <v>543</v>
      </c>
      <c r="C412" s="20"/>
      <c r="D412" s="20"/>
      <c r="E412" s="20"/>
      <c r="F412" s="20">
        <f>C412*E412</f>
      </c>
    </row>
    <row r="413">
      <c r="A413" s="5"/>
      <c r="B413" s="13" t="s">
        <v>544</v>
      </c>
      <c r="C413" s="21"/>
      <c r="D413" s="21"/>
      <c r="E413" s="21"/>
      <c r="F413" s="21"/>
    </row>
    <row r="414">
      <c r="A414" s="4" t="s">
        <v>545</v>
      </c>
      <c r="B414" s="14" t="s">
        <v>546</v>
      </c>
      <c r="C414" s="20"/>
      <c r="D414" s="20"/>
      <c r="E414" s="20"/>
      <c r="F414" s="20">
        <f>C414*E414</f>
      </c>
    </row>
    <row r="415">
      <c r="A415" s="3"/>
      <c r="B415" s="11" t="s">
        <v>547</v>
      </c>
      <c r="C415" s="19"/>
      <c r="D415" s="19"/>
      <c r="E415" s="19"/>
      <c r="F415" s="19"/>
    </row>
    <row r="416">
      <c r="A416" s="5"/>
      <c r="B416" s="13" t="s">
        <v>548</v>
      </c>
      <c r="C416" s="21"/>
      <c r="D416" s="21"/>
      <c r="E416" s="21"/>
      <c r="F416" s="21"/>
    </row>
    <row r="417">
      <c r="A417" s="4" t="s">
        <v>549</v>
      </c>
      <c r="B417" s="14" t="s">
        <v>550</v>
      </c>
      <c r="C417" s="20"/>
      <c r="D417" s="20"/>
      <c r="E417" s="20"/>
      <c r="F417" s="20">
        <f>C417*E417</f>
      </c>
    </row>
    <row r="418">
      <c r="A418" s="4" t="s">
        <v>35</v>
      </c>
      <c r="B418" s="14" t="s">
        <v>551</v>
      </c>
      <c r="C418" s="20"/>
      <c r="D418" s="20" t="s">
        <v>37</v>
      </c>
      <c r="E418" s="20"/>
      <c r="F418" s="20">
        <f>C418*E418</f>
      </c>
    </row>
    <row r="419">
      <c r="A419" s="5"/>
      <c r="B419" s="13" t="s">
        <v>552</v>
      </c>
      <c r="C419" s="21"/>
      <c r="D419" s="21"/>
      <c r="E419" s="21"/>
      <c r="F419" s="21"/>
    </row>
    <row r="420">
      <c r="A420" s="4" t="s">
        <v>553</v>
      </c>
      <c r="B420" s="14" t="s">
        <v>554</v>
      </c>
      <c r="C420" s="20"/>
      <c r="D420" s="20"/>
      <c r="E420" s="20"/>
      <c r="F420" s="20">
        <f>C420*E420</f>
      </c>
    </row>
    <row r="421">
      <c r="A421" s="3"/>
      <c r="B421" s="11" t="s">
        <v>555</v>
      </c>
      <c r="C421" s="19"/>
      <c r="D421" s="19"/>
      <c r="E421" s="19"/>
      <c r="F421" s="19"/>
    </row>
    <row r="422">
      <c r="A422" s="5"/>
      <c r="B422" s="13" t="s">
        <v>556</v>
      </c>
      <c r="C422" s="21"/>
      <c r="D422" s="21"/>
      <c r="E422" s="21"/>
      <c r="F422" s="21"/>
    </row>
    <row r="423">
      <c r="A423" s="5"/>
      <c r="B423" s="13" t="s">
        <v>557</v>
      </c>
      <c r="C423" s="21"/>
      <c r="D423" s="21"/>
      <c r="E423" s="21"/>
      <c r="F423" s="21"/>
    </row>
    <row r="424">
      <c r="A424" s="4" t="s">
        <v>558</v>
      </c>
      <c r="B424" s="14" t="s">
        <v>559</v>
      </c>
      <c r="C424" s="20">
        <f>(1)*(1)*(1)*(1)*(1 + (0))</f>
      </c>
      <c r="D424" s="20" t="s">
        <v>64</v>
      </c>
      <c r="E424" s="20"/>
      <c r="F424" s="20">
        <f>C424*E424</f>
      </c>
    </row>
    <row r="425">
      <c r="A425" s="3"/>
      <c r="B425" s="11" t="s">
        <v>560</v>
      </c>
      <c r="C425" s="19"/>
      <c r="D425" s="19"/>
      <c r="E425" s="19"/>
      <c r="F425" s="19"/>
    </row>
    <row r="426">
      <c r="A426" s="4" t="s">
        <v>35</v>
      </c>
      <c r="B426" s="12" t="s">
        <v>561</v>
      </c>
      <c r="C426" s="20"/>
      <c r="D426" s="20" t="s">
        <v>37</v>
      </c>
      <c r="E426" s="20"/>
      <c r="F426" s="20">
        <f>C426*E426</f>
      </c>
    </row>
    <row r="427">
      <c r="A427" s="5"/>
      <c r="B427" s="13" t="s">
        <v>562</v>
      </c>
      <c r="C427" s="21"/>
      <c r="D427" s="21"/>
      <c r="E427" s="21"/>
      <c r="F427" s="21"/>
    </row>
    <row r="428">
      <c r="A428" s="4" t="s">
        <v>563</v>
      </c>
      <c r="B428" s="14" t="s">
        <v>564</v>
      </c>
      <c r="C428" s="20"/>
      <c r="D428" s="20"/>
      <c r="E428" s="20"/>
      <c r="F428" s="20">
        <f>C428*E428</f>
      </c>
    </row>
    <row r="429">
      <c r="A429" s="5"/>
      <c r="B429" s="13" t="s">
        <v>565</v>
      </c>
      <c r="C429" s="21"/>
      <c r="D429" s="21"/>
      <c r="E429" s="21"/>
      <c r="F429" s="21"/>
    </row>
    <row r="430">
      <c r="A430" s="4" t="s">
        <v>566</v>
      </c>
      <c r="B430" s="14" t="s">
        <v>567</v>
      </c>
      <c r="C430" s="20"/>
      <c r="D430" s="20" t="s">
        <v>64</v>
      </c>
      <c r="E430" s="20"/>
      <c r="F430" s="20">
        <f>C430*E430</f>
      </c>
    </row>
    <row r="431">
      <c r="A431" s="5"/>
      <c r="B431" s="13" t="s">
        <v>568</v>
      </c>
      <c r="C431" s="21"/>
      <c r="D431" s="21"/>
      <c r="E431" s="21"/>
      <c r="F431" s="21"/>
    </row>
    <row r="432">
      <c r="A432" s="4" t="s">
        <v>569</v>
      </c>
      <c r="B432" s="14" t="s">
        <v>570</v>
      </c>
      <c r="C432" s="20"/>
      <c r="D432" s="20" t="s">
        <v>64</v>
      </c>
      <c r="E432" s="20"/>
      <c r="F432" s="20">
        <f>C432*E432</f>
      </c>
    </row>
    <row r="433">
      <c r="A433" s="5"/>
      <c r="B433" s="13" t="s">
        <v>571</v>
      </c>
      <c r="C433" s="21"/>
      <c r="D433" s="21"/>
      <c r="E433" s="21"/>
      <c r="F433" s="21"/>
    </row>
    <row r="434">
      <c r="A434" s="4" t="s">
        <v>572</v>
      </c>
      <c r="B434" s="14" t="s">
        <v>573</v>
      </c>
      <c r="C434" s="20"/>
      <c r="D434" s="20" t="s">
        <v>64</v>
      </c>
      <c r="E434" s="20"/>
      <c r="F434" s="20">
        <f>C434*E434</f>
      </c>
    </row>
    <row r="435">
      <c r="A435" s="4" t="s">
        <v>574</v>
      </c>
      <c r="B435" s="14" t="s">
        <v>575</v>
      </c>
      <c r="C435" s="20"/>
      <c r="D435" s="20" t="s">
        <v>64</v>
      </c>
      <c r="E435" s="20"/>
      <c r="F435" s="20">
        <f>C435*E435</f>
      </c>
    </row>
    <row r="436">
      <c r="A436" s="5"/>
      <c r="B436" s="13" t="s">
        <v>576</v>
      </c>
      <c r="C436" s="21"/>
      <c r="D436" s="21"/>
      <c r="E436" s="21"/>
      <c r="F436" s="21"/>
    </row>
    <row r="437">
      <c r="A437" s="4" t="s">
        <v>577</v>
      </c>
      <c r="B437" s="14" t="s">
        <v>578</v>
      </c>
      <c r="C437" s="20"/>
      <c r="D437" s="20"/>
      <c r="E437" s="20"/>
      <c r="F437" s="20">
        <f>C437*E437</f>
      </c>
    </row>
    <row r="438">
      <c r="A438" s="5"/>
      <c r="B438" s="13" t="s">
        <v>579</v>
      </c>
      <c r="C438" s="21"/>
      <c r="D438" s="21"/>
      <c r="E438" s="21"/>
      <c r="F438" s="21"/>
    </row>
    <row r="439">
      <c r="A439" s="4" t="s">
        <v>580</v>
      </c>
      <c r="B439" s="14" t="s">
        <v>581</v>
      </c>
      <c r="C439" s="20"/>
      <c r="D439" s="20"/>
      <c r="E439" s="20"/>
      <c r="F439" s="20">
        <f>C439*E439</f>
      </c>
    </row>
    <row r="440">
      <c r="A440" s="5"/>
      <c r="B440" s="13" t="s">
        <v>582</v>
      </c>
      <c r="C440" s="21"/>
      <c r="D440" s="21"/>
      <c r="E440" s="21"/>
      <c r="F440" s="21"/>
    </row>
    <row r="441">
      <c r="A441" s="4" t="s">
        <v>583</v>
      </c>
      <c r="B441" s="14" t="s">
        <v>584</v>
      </c>
      <c r="C441" s="20"/>
      <c r="D441" s="20"/>
      <c r="E441" s="20"/>
      <c r="F441" s="20">
        <f>C441*E441</f>
      </c>
    </row>
    <row r="442">
      <c r="A442" s="5"/>
      <c r="B442" s="13" t="s">
        <v>585</v>
      </c>
      <c r="C442" s="21"/>
      <c r="D442" s="21"/>
      <c r="E442" s="21"/>
      <c r="F442" s="21"/>
    </row>
    <row r="443">
      <c r="A443" s="4" t="s">
        <v>586</v>
      </c>
      <c r="B443" s="14" t="s">
        <v>587</v>
      </c>
      <c r="C443" s="20"/>
      <c r="D443" s="20" t="s">
        <v>64</v>
      </c>
      <c r="E443" s="20"/>
      <c r="F443" s="20">
        <f>C443*E443</f>
      </c>
    </row>
    <row r="444">
      <c r="A444" s="5"/>
      <c r="B444" s="13" t="s">
        <v>588</v>
      </c>
      <c r="C444" s="21"/>
      <c r="D444" s="21"/>
      <c r="E444" s="21"/>
      <c r="F444" s="21"/>
    </row>
    <row r="445">
      <c r="A445" s="4" t="s">
        <v>589</v>
      </c>
      <c r="B445" s="14" t="s">
        <v>590</v>
      </c>
      <c r="C445" s="20"/>
      <c r="D445" s="20"/>
      <c r="E445" s="20"/>
      <c r="F445" s="20">
        <f>C445*E445</f>
      </c>
    </row>
    <row r="446">
      <c r="A446" s="5"/>
      <c r="B446" s="13" t="s">
        <v>591</v>
      </c>
      <c r="C446" s="21"/>
      <c r="D446" s="21"/>
      <c r="E446" s="21"/>
      <c r="F446" s="21"/>
    </row>
    <row r="447">
      <c r="A447" s="4" t="s">
        <v>592</v>
      </c>
      <c r="B447" s="14" t="s">
        <v>593</v>
      </c>
      <c r="C447" s="20"/>
      <c r="D447" s="20" t="s">
        <v>64</v>
      </c>
      <c r="E447" s="20"/>
      <c r="F447" s="20">
        <f>C447*E447</f>
      </c>
    </row>
    <row r="448">
      <c r="A448" s="4" t="s">
        <v>594</v>
      </c>
      <c r="B448" s="14" t="s">
        <v>595</v>
      </c>
      <c r="C448" s="20"/>
      <c r="D448" s="20" t="s">
        <v>64</v>
      </c>
      <c r="E448" s="20"/>
      <c r="F448" s="20">
        <f>C448*E448</f>
      </c>
    </row>
    <row r="449">
      <c r="A449" s="4" t="s">
        <v>596</v>
      </c>
      <c r="B449" s="14" t="s">
        <v>597</v>
      </c>
      <c r="C449" s="20"/>
      <c r="D449" s="20" t="s">
        <v>64</v>
      </c>
      <c r="E449" s="20"/>
      <c r="F449" s="20">
        <f>C449*E449</f>
      </c>
    </row>
    <row r="450">
      <c r="A450" s="4" t="s">
        <v>35</v>
      </c>
      <c r="B450" s="14" t="s">
        <v>598</v>
      </c>
      <c r="C450" s="20"/>
      <c r="D450" s="20" t="s">
        <v>37</v>
      </c>
      <c r="E450" s="20"/>
      <c r="F450" s="20">
        <f>C450*E450</f>
      </c>
    </row>
    <row r="451">
      <c r="A451" s="5"/>
      <c r="B451" s="13" t="s">
        <v>599</v>
      </c>
      <c r="C451" s="21"/>
      <c r="D451" s="21"/>
      <c r="E451" s="21"/>
      <c r="F451" s="21"/>
    </row>
    <row r="452">
      <c r="A452" s="4" t="s">
        <v>600</v>
      </c>
      <c r="B452" s="14" t="s">
        <v>601</v>
      </c>
      <c r="C452" s="20"/>
      <c r="D452" s="20"/>
      <c r="E452" s="20"/>
      <c r="F452" s="20">
        <f>C452*E452</f>
      </c>
    </row>
    <row r="453">
      <c r="A453" s="5"/>
      <c r="B453" s="13" t="s">
        <v>602</v>
      </c>
      <c r="C453" s="21"/>
      <c r="D453" s="21"/>
      <c r="E453" s="21"/>
      <c r="F453" s="21"/>
    </row>
    <row r="454">
      <c r="A454" s="4" t="s">
        <v>603</v>
      </c>
      <c r="B454" s="14" t="s">
        <v>604</v>
      </c>
      <c r="C454" s="20"/>
      <c r="D454" s="20"/>
      <c r="E454" s="20"/>
      <c r="F454" s="20">
        <f>C454*E454</f>
      </c>
    </row>
    <row r="455">
      <c r="A455" s="5"/>
      <c r="B455" s="13" t="s">
        <v>605</v>
      </c>
      <c r="C455" s="21"/>
      <c r="D455" s="21"/>
      <c r="E455" s="21"/>
      <c r="F455" s="21"/>
    </row>
    <row r="456">
      <c r="A456" s="4" t="s">
        <v>606</v>
      </c>
      <c r="B456" s="14" t="s">
        <v>607</v>
      </c>
      <c r="C456" s="20"/>
      <c r="D456" s="20"/>
      <c r="E456" s="20"/>
      <c r="F456" s="20">
        <f>C456*E456</f>
      </c>
    </row>
    <row r="457">
      <c r="A457" s="5"/>
      <c r="B457" s="13" t="s">
        <v>608</v>
      </c>
      <c r="C457" s="21"/>
      <c r="D457" s="21"/>
      <c r="E457" s="21"/>
      <c r="F457" s="21"/>
    </row>
    <row r="458">
      <c r="A458" s="4" t="s">
        <v>609</v>
      </c>
      <c r="B458" s="14" t="s">
        <v>610</v>
      </c>
      <c r="C458" s="20"/>
      <c r="D458" s="20"/>
      <c r="E458" s="20"/>
      <c r="F458" s="20">
        <f>C458*E458</f>
      </c>
    </row>
    <row r="459">
      <c r="A459" s="4" t="s">
        <v>35</v>
      </c>
      <c r="B459" s="14" t="s">
        <v>611</v>
      </c>
      <c r="C459" s="20"/>
      <c r="D459" s="20" t="s">
        <v>37</v>
      </c>
      <c r="E459" s="20"/>
      <c r="F459" s="20">
        <f>C459*E459</f>
      </c>
    </row>
    <row r="460">
      <c r="A460" s="4" t="s">
        <v>612</v>
      </c>
      <c r="B460" s="14" t="s">
        <v>613</v>
      </c>
      <c r="C460" s="20"/>
      <c r="D460" s="20"/>
      <c r="E460" s="20"/>
      <c r="F460" s="20">
        <f>C460*E460</f>
      </c>
    </row>
    <row r="461">
      <c r="A461" s="5"/>
      <c r="B461" s="13" t="s">
        <v>614</v>
      </c>
      <c r="C461" s="21"/>
      <c r="D461" s="21"/>
      <c r="E461" s="21"/>
      <c r="F461" s="21"/>
    </row>
    <row r="462">
      <c r="A462" s="4" t="s">
        <v>615</v>
      </c>
      <c r="B462" s="14" t="s">
        <v>616</v>
      </c>
      <c r="C462" s="20"/>
      <c r="D462" s="20" t="s">
        <v>64</v>
      </c>
      <c r="E462" s="20"/>
      <c r="F462" s="20">
        <f>C462*E462</f>
      </c>
    </row>
    <row r="463">
      <c r="A463" s="5"/>
      <c r="B463" s="13" t="s">
        <v>617</v>
      </c>
      <c r="C463" s="21"/>
      <c r="D463" s="21"/>
      <c r="E463" s="21"/>
      <c r="F463" s="21"/>
    </row>
    <row r="464">
      <c r="A464" s="4" t="s">
        <v>618</v>
      </c>
      <c r="B464" s="14" t="s">
        <v>619</v>
      </c>
      <c r="C464" s="20"/>
      <c r="D464" s="20"/>
      <c r="E464" s="20"/>
      <c r="F464" s="20">
        <f>C464*E464</f>
      </c>
    </row>
    <row r="465">
      <c r="A465" s="5"/>
      <c r="B465" s="13" t="s">
        <v>620</v>
      </c>
      <c r="C465" s="21"/>
      <c r="D465" s="21"/>
      <c r="E465" s="21"/>
      <c r="F465" s="21"/>
    </row>
    <row r="466">
      <c r="A466" s="4" t="s">
        <v>621</v>
      </c>
      <c r="B466" s="14" t="s">
        <v>622</v>
      </c>
      <c r="C466" s="20"/>
      <c r="D466" s="20" t="s">
        <v>64</v>
      </c>
      <c r="E466" s="20"/>
      <c r="F466" s="20">
        <f>C466*E466</f>
      </c>
    </row>
    <row r="467">
      <c r="A467" s="4" t="s">
        <v>623</v>
      </c>
      <c r="B467" s="14" t="s">
        <v>624</v>
      </c>
      <c r="C467" s="20"/>
      <c r="D467" s="20" t="s">
        <v>64</v>
      </c>
      <c r="E467" s="20"/>
      <c r="F467" s="20">
        <f>C467*E467</f>
      </c>
    </row>
    <row r="468">
      <c r="A468" s="5"/>
      <c r="B468" s="13" t="s">
        <v>625</v>
      </c>
      <c r="C468" s="21"/>
      <c r="D468" s="21"/>
      <c r="E468" s="21"/>
      <c r="F468" s="21"/>
    </row>
    <row r="469">
      <c r="A469" s="4" t="s">
        <v>626</v>
      </c>
      <c r="B469" s="14" t="s">
        <v>627</v>
      </c>
      <c r="C469" s="20"/>
      <c r="D469" s="20"/>
      <c r="E469" s="20"/>
      <c r="F469" s="20">
        <f>C469*E469</f>
      </c>
    </row>
    <row r="470">
      <c r="A470" s="5"/>
      <c r="B470" s="13" t="s">
        <v>628</v>
      </c>
      <c r="C470" s="21"/>
      <c r="D470" s="21"/>
      <c r="E470" s="21"/>
      <c r="F470" s="21"/>
    </row>
    <row r="471">
      <c r="A471" s="4" t="s">
        <v>629</v>
      </c>
      <c r="B471" s="14" t="s">
        <v>630</v>
      </c>
      <c r="C471" s="20"/>
      <c r="D471" s="20"/>
      <c r="E471" s="20"/>
      <c r="F471" s="20">
        <f>C471*E471</f>
      </c>
    </row>
    <row r="472">
      <c r="A472" s="5"/>
      <c r="B472" s="13" t="s">
        <v>631</v>
      </c>
      <c r="C472" s="21"/>
      <c r="D472" s="21"/>
      <c r="E472" s="21"/>
      <c r="F472" s="21"/>
    </row>
    <row r="473">
      <c r="A473" s="4" t="s">
        <v>632</v>
      </c>
      <c r="B473" s="14" t="s">
        <v>633</v>
      </c>
      <c r="C473" s="20"/>
      <c r="D473" s="20"/>
      <c r="E473" s="20"/>
      <c r="F473" s="20">
        <f>C473*E473</f>
      </c>
    </row>
    <row r="474">
      <c r="A474" s="5"/>
      <c r="B474" s="13" t="s">
        <v>634</v>
      </c>
      <c r="C474" s="21"/>
      <c r="D474" s="21"/>
      <c r="E474" s="21"/>
      <c r="F474" s="21"/>
    </row>
    <row r="475">
      <c r="A475" s="4" t="s">
        <v>635</v>
      </c>
      <c r="B475" s="14" t="s">
        <v>636</v>
      </c>
      <c r="C475" s="20"/>
      <c r="D475" s="20"/>
      <c r="E475" s="20"/>
      <c r="F475" s="20">
        <f>C475*E475</f>
      </c>
    </row>
    <row r="476">
      <c r="A476" s="2"/>
      <c r="B476" s="10" t="s">
        <v>637</v>
      </c>
      <c r="C476" s="18"/>
      <c r="D476" s="18"/>
      <c r="E476" s="18"/>
      <c r="F476" s="18"/>
    </row>
    <row r="477">
      <c r="A477" s="3"/>
      <c r="B477" s="11" t="s">
        <v>638</v>
      </c>
      <c r="C477" s="19"/>
      <c r="D477" s="19"/>
      <c r="E477" s="19"/>
      <c r="F477" s="19"/>
    </row>
    <row r="478">
      <c r="A478" s="4" t="s">
        <v>35</v>
      </c>
      <c r="B478" s="12" t="s">
        <v>639</v>
      </c>
      <c r="C478" s="20"/>
      <c r="D478" s="20" t="s">
        <v>37</v>
      </c>
      <c r="E478" s="20"/>
      <c r="F478" s="20">
        <f>C478*E478</f>
      </c>
    </row>
    <row r="479">
      <c r="A479" s="4" t="s">
        <v>640</v>
      </c>
      <c r="B479" s="12" t="s">
        <v>641</v>
      </c>
      <c r="C479" s="20">
        <f>(19)*(1)*(1)*(1)*(1 + (0))</f>
      </c>
      <c r="D479" s="20" t="s">
        <v>642</v>
      </c>
      <c r="E479" s="20"/>
      <c r="F479" s="20">
        <f>C479*E479</f>
      </c>
    </row>
    <row r="480">
      <c r="A480" s="3"/>
      <c r="B480" s="11" t="s">
        <v>643</v>
      </c>
      <c r="C480" s="19"/>
      <c r="D480" s="19"/>
      <c r="E480" s="19"/>
      <c r="F480" s="19"/>
    </row>
    <row r="481">
      <c r="A481" s="4" t="s">
        <v>35</v>
      </c>
      <c r="B481" s="12" t="s">
        <v>644</v>
      </c>
      <c r="C481" s="20"/>
      <c r="D481" s="20" t="s">
        <v>37</v>
      </c>
      <c r="E481" s="20"/>
      <c r="F481" s="20">
        <f>C481*E481</f>
      </c>
    </row>
    <row r="482">
      <c r="A482" s="4" t="s">
        <v>645</v>
      </c>
      <c r="B482" s="12" t="s">
        <v>646</v>
      </c>
      <c r="C482" s="20">
        <f>(19)*(1)*(1)*(1)*(1 + (0))</f>
      </c>
      <c r="D482" s="20" t="s">
        <v>642</v>
      </c>
      <c r="E482" s="20"/>
      <c r="F482" s="20">
        <f>C482*E482</f>
      </c>
    </row>
    <row r="483">
      <c r="A483" s="3"/>
      <c r="B483" s="11" t="s">
        <v>647</v>
      </c>
      <c r="C483" s="19"/>
      <c r="D483" s="19"/>
      <c r="E483" s="19"/>
      <c r="F483" s="19"/>
    </row>
    <row r="484">
      <c r="A484" s="5"/>
      <c r="B484" s="13" t="s">
        <v>648</v>
      </c>
      <c r="C484" s="21"/>
      <c r="D484" s="21"/>
      <c r="E484" s="21"/>
      <c r="F484" s="21"/>
    </row>
    <row r="485">
      <c r="A485" s="4" t="s">
        <v>35</v>
      </c>
      <c r="B485" s="14" t="s">
        <v>649</v>
      </c>
      <c r="C485" s="20"/>
      <c r="D485" s="20" t="s">
        <v>37</v>
      </c>
      <c r="E485" s="20"/>
      <c r="F485" s="20">
        <f>C485*E485</f>
      </c>
    </row>
    <row r="486">
      <c r="A486" s="4" t="s">
        <v>650</v>
      </c>
      <c r="B486" s="14" t="s">
        <v>651</v>
      </c>
      <c r="C486" s="20">
        <f>(19)*(1)*(1)*(1)*(1 + (0))</f>
      </c>
      <c r="D486" s="20" t="s">
        <v>642</v>
      </c>
      <c r="E486" s="20"/>
      <c r="F486" s="20">
        <f>C486*E486</f>
      </c>
    </row>
    <row r="487">
      <c r="A487" s="4" t="s">
        <v>652</v>
      </c>
      <c r="B487" s="14" t="s">
        <v>653</v>
      </c>
      <c r="C487" s="20">
        <f>(21)*(1)*(1)*(1)*(1 + (0))</f>
      </c>
      <c r="D487" s="20" t="s">
        <v>654</v>
      </c>
      <c r="E487" s="20"/>
      <c r="F487" s="20">
        <f>C487*E487</f>
      </c>
    </row>
    <row r="488">
      <c r="A488" s="2"/>
      <c r="B488" s="10" t="s">
        <v>655</v>
      </c>
      <c r="C488" s="18"/>
      <c r="D488" s="18"/>
      <c r="E488" s="18"/>
      <c r="F488" s="18"/>
    </row>
    <row r="489">
      <c r="A489" s="3"/>
      <c r="B489" s="11" t="s">
        <v>656</v>
      </c>
      <c r="C489" s="19"/>
      <c r="D489" s="19"/>
      <c r="E489" s="19"/>
      <c r="F489" s="19"/>
    </row>
    <row r="490">
      <c r="A490" s="5"/>
      <c r="B490" s="13" t="s">
        <v>657</v>
      </c>
      <c r="C490" s="21"/>
      <c r="D490" s="21"/>
      <c r="E490" s="21"/>
      <c r="F490" s="21"/>
    </row>
    <row r="491">
      <c r="A491" s="6"/>
      <c r="B491" s="15" t="s">
        <v>658</v>
      </c>
      <c r="C491" s="22"/>
      <c r="D491" s="22"/>
      <c r="E491" s="22"/>
      <c r="F491" s="22"/>
    </row>
    <row r="492">
      <c r="A492" s="4" t="s">
        <v>35</v>
      </c>
      <c r="B492" s="16" t="s">
        <v>659</v>
      </c>
      <c r="C492" s="20"/>
      <c r="D492" s="20" t="s">
        <v>37</v>
      </c>
      <c r="E492" s="20"/>
      <c r="F492" s="20">
        <f>C492*E492</f>
      </c>
    </row>
    <row r="493">
      <c r="A493" s="4" t="s">
        <v>660</v>
      </c>
      <c r="B493" s="16" t="s">
        <v>661</v>
      </c>
      <c r="C493" s="20">
        <f>(8)*(1)*(1)*(1)*(1 + (0))</f>
      </c>
      <c r="D493" s="20" t="s">
        <v>654</v>
      </c>
      <c r="E493" s="20"/>
      <c r="F493" s="20">
        <f>C493*E493</f>
      </c>
    </row>
    <row r="494">
      <c r="A494" s="4" t="s">
        <v>662</v>
      </c>
      <c r="B494" s="16" t="s">
        <v>663</v>
      </c>
      <c r="C494" s="20">
        <f>(2)*(1)*(1)*(1)*(1 + (0))</f>
      </c>
      <c r="D494" s="20" t="s">
        <v>664</v>
      </c>
      <c r="E494" s="20"/>
      <c r="F494" s="20">
        <f>C494*E494</f>
      </c>
    </row>
    <row r="495">
      <c r="A495" s="4" t="s">
        <v>665</v>
      </c>
      <c r="B495" s="16" t="s">
        <v>666</v>
      </c>
      <c r="C495" s="20">
        <f>(3)*(1)*(1)*(1)*(1 + (0))</f>
      </c>
      <c r="D495" s="20" t="s">
        <v>667</v>
      </c>
      <c r="E495" s="20"/>
      <c r="F495" s="20">
        <f>C495*E495</f>
      </c>
    </row>
    <row r="496">
      <c r="A496" s="4" t="s">
        <v>668</v>
      </c>
      <c r="B496" s="16" t="s">
        <v>669</v>
      </c>
      <c r="C496" s="20">
        <f>(21)*(1)*(1)*(1)*(1 + (0))</f>
      </c>
      <c r="D496" s="20" t="s">
        <v>654</v>
      </c>
      <c r="E496" s="20"/>
      <c r="F496" s="20">
        <f>C496*E496</f>
      </c>
    </row>
    <row r="497">
      <c r="A497" s="4" t="s">
        <v>670</v>
      </c>
      <c r="B497" s="16" t="s">
        <v>663</v>
      </c>
      <c r="C497" s="20">
        <f>(4)*(1)*(1)*(1)*(1 + (0))</f>
      </c>
      <c r="D497" s="20" t="s">
        <v>664</v>
      </c>
      <c r="E497" s="20"/>
      <c r="F497" s="20">
        <f>C497*E497</f>
      </c>
    </row>
    <row r="498">
      <c r="A498" s="4" t="s">
        <v>671</v>
      </c>
      <c r="B498" s="16" t="s">
        <v>666</v>
      </c>
      <c r="C498" s="20">
        <f>(6)*(1)*(1)*(1)*(1 + (0))</f>
      </c>
      <c r="D498" s="20" t="s">
        <v>667</v>
      </c>
      <c r="E498" s="20"/>
      <c r="F498" s="20">
        <f>C498*E498</f>
      </c>
    </row>
    <row r="499">
      <c r="A499" s="3"/>
      <c r="B499" s="11" t="s">
        <v>672</v>
      </c>
      <c r="C499" s="19"/>
      <c r="D499" s="19"/>
      <c r="E499" s="19"/>
      <c r="F499" s="19"/>
    </row>
    <row r="500">
      <c r="A500" s="5"/>
      <c r="B500" s="13" t="s">
        <v>673</v>
      </c>
      <c r="C500" s="21"/>
      <c r="D500" s="21"/>
      <c r="E500" s="21"/>
      <c r="F500" s="21"/>
    </row>
    <row r="501">
      <c r="A501" s="4" t="s">
        <v>35</v>
      </c>
      <c r="B501" s="14" t="s">
        <v>674</v>
      </c>
      <c r="C501" s="20"/>
      <c r="D501" s="20" t="s">
        <v>37</v>
      </c>
      <c r="E501" s="20"/>
      <c r="F501" s="20">
        <f>C501*E501</f>
      </c>
    </row>
    <row r="502">
      <c r="A502" s="4" t="s">
        <v>675</v>
      </c>
      <c r="B502" s="14" t="s">
        <v>676</v>
      </c>
      <c r="C502" s="20">
        <f>(1)*(1)*(1)*(1)*(1 + (0))</f>
      </c>
      <c r="D502" s="20" t="s">
        <v>667</v>
      </c>
      <c r="E502" s="20"/>
      <c r="F502" s="20">
        <f>C502*E502</f>
      </c>
    </row>
    <row r="503">
      <c r="A503" s="4" t="s">
        <v>677</v>
      </c>
      <c r="B503" s="14" t="s">
        <v>678</v>
      </c>
      <c r="C503" s="20">
        <f>(1)*(1)*(1)*(1)*(1 + (0))</f>
      </c>
      <c r="D503" s="20" t="s">
        <v>667</v>
      </c>
      <c r="E503" s="20"/>
      <c r="F503" s="20">
        <f>C503*E503</f>
      </c>
    </row>
    <row r="504">
      <c r="A504" s="2"/>
      <c r="B504" s="10" t="s">
        <v>679</v>
      </c>
      <c r="C504" s="18"/>
      <c r="D504" s="18"/>
      <c r="E504" s="18"/>
      <c r="F504" s="18"/>
    </row>
    <row r="505">
      <c r="A505" s="3"/>
      <c r="B505" s="11" t="s">
        <v>680</v>
      </c>
      <c r="C505" s="19"/>
      <c r="D505" s="19"/>
      <c r="E505" s="19"/>
      <c r="F505" s="19"/>
    </row>
    <row r="506">
      <c r="A506" s="5"/>
      <c r="B506" s="13" t="s">
        <v>681</v>
      </c>
      <c r="C506" s="21"/>
      <c r="D506" s="21"/>
      <c r="E506" s="21"/>
      <c r="F506" s="21"/>
    </row>
    <row r="507">
      <c r="A507" s="4" t="s">
        <v>35</v>
      </c>
      <c r="B507" s="14" t="s">
        <v>682</v>
      </c>
      <c r="C507" s="20"/>
      <c r="D507" s="20" t="s">
        <v>37</v>
      </c>
      <c r="E507" s="20"/>
      <c r="F507" s="20">
        <f>C507*E507</f>
      </c>
    </row>
    <row r="508">
      <c r="A508" s="4" t="s">
        <v>683</v>
      </c>
      <c r="B508" s="14" t="s">
        <v>684</v>
      </c>
      <c r="C508" s="20">
        <f>(1)*(1)*(1)*(1)*(1 + (0))</f>
      </c>
      <c r="D508" s="20" t="s">
        <v>667</v>
      </c>
      <c r="E508" s="20"/>
      <c r="F508" s="20">
        <f>C508*E508</f>
      </c>
    </row>
    <row r="509">
      <c r="A509" s="4" t="s">
        <v>685</v>
      </c>
      <c r="B509" s="14" t="s">
        <v>686</v>
      </c>
      <c r="C509" s="20">
        <f>(1)*(1)*(1)*(1)*(1 + (0))</f>
      </c>
      <c r="D509" s="20" t="s">
        <v>667</v>
      </c>
      <c r="E509" s="20"/>
      <c r="F509" s="20">
        <f>C509*E509</f>
      </c>
    </row>
    <row r="510">
      <c r="A510" s="4" t="s">
        <v>687</v>
      </c>
      <c r="B510" s="14" t="s">
        <v>686</v>
      </c>
      <c r="C510" s="20">
        <f>(5)*(1)*(1)*(1)*(1 + (0))</f>
      </c>
      <c r="D510" s="20" t="s">
        <v>667</v>
      </c>
      <c r="E510" s="20"/>
      <c r="F510" s="20">
        <f>C510*E510</f>
      </c>
    </row>
    <row r="511">
      <c r="A511" s="4" t="s">
        <v>35</v>
      </c>
      <c r="B511" s="14" t="s">
        <v>688</v>
      </c>
      <c r="C511" s="20"/>
      <c r="D511" s="20" t="s">
        <v>37</v>
      </c>
      <c r="E511" s="20"/>
      <c r="F511" s="20">
        <f>C511*E511</f>
      </c>
    </row>
    <row r="512">
      <c r="A512" s="4" t="s">
        <v>689</v>
      </c>
      <c r="B512" s="14" t="s">
        <v>690</v>
      </c>
      <c r="C512" s="20">
        <f>(1)*(1)*(1)*(1)*(1 + (0))</f>
      </c>
      <c r="D512" s="20" t="s">
        <v>667</v>
      </c>
      <c r="E512" s="20"/>
      <c r="F512" s="20">
        <f>C512*E512</f>
      </c>
    </row>
    <row r="513">
      <c r="A513" s="3"/>
      <c r="B513" s="11" t="s">
        <v>691</v>
      </c>
      <c r="C513" s="19"/>
      <c r="D513" s="19"/>
      <c r="E513" s="19"/>
      <c r="F513" s="19"/>
    </row>
    <row r="514">
      <c r="A514" s="5"/>
      <c r="B514" s="13" t="s">
        <v>692</v>
      </c>
      <c r="C514" s="21"/>
      <c r="D514" s="21"/>
      <c r="E514" s="21"/>
      <c r="F514" s="21"/>
    </row>
    <row r="515">
      <c r="A515" s="4" t="s">
        <v>35</v>
      </c>
      <c r="B515" s="14" t="s">
        <v>693</v>
      </c>
      <c r="C515" s="20"/>
      <c r="D515" s="20" t="s">
        <v>37</v>
      </c>
      <c r="E515" s="20"/>
      <c r="F515" s="20">
        <f>C515*E515</f>
      </c>
    </row>
    <row r="516">
      <c r="A516" s="4" t="s">
        <v>694</v>
      </c>
      <c r="B516" s="14" t="s">
        <v>695</v>
      </c>
      <c r="C516" s="20">
        <f>(1)*(1)*(1)*(1)*(1 + (0))</f>
      </c>
      <c r="D516" s="20" t="s">
        <v>667</v>
      </c>
      <c r="E516" s="20"/>
      <c r="F516" s="20">
        <f>C516*E516</f>
      </c>
    </row>
    <row r="517">
      <c r="A517" s="4" t="s">
        <v>696</v>
      </c>
      <c r="B517" s="14" t="s">
        <v>697</v>
      </c>
      <c r="C517" s="20">
        <f>(1)*(1)*(1)*(1)*(1 + (0))</f>
      </c>
      <c r="D517" s="20" t="s">
        <v>667</v>
      </c>
      <c r="E517" s="20"/>
      <c r="F517" s="20">
        <f>C517*E517</f>
      </c>
    </row>
    <row r="518">
      <c r="A518" s="4" t="s">
        <v>698</v>
      </c>
      <c r="B518" s="14" t="s">
        <v>699</v>
      </c>
      <c r="C518" s="20">
        <f>(5)*(1)*(1)*(1)*(1 + (0))</f>
      </c>
      <c r="D518" s="20" t="s">
        <v>667</v>
      </c>
      <c r="E518" s="20"/>
      <c r="F518" s="20">
        <f>C518*E518</f>
      </c>
    </row>
    <row r="519">
      <c r="A519" s="5"/>
      <c r="B519" s="13" t="s">
        <v>700</v>
      </c>
      <c r="C519" s="21"/>
      <c r="D519" s="21"/>
      <c r="E519" s="21"/>
      <c r="F519" s="21"/>
    </row>
    <row r="520">
      <c r="A520" s="4" t="s">
        <v>35</v>
      </c>
      <c r="B520" s="14" t="s">
        <v>701</v>
      </c>
      <c r="C520" s="20"/>
      <c r="D520" s="20" t="s">
        <v>37</v>
      </c>
      <c r="E520" s="20"/>
      <c r="F520" s="20">
        <f>C520*E520</f>
      </c>
    </row>
    <row r="521">
      <c r="A521" s="4" t="s">
        <v>702</v>
      </c>
      <c r="B521" s="14" t="s">
        <v>703</v>
      </c>
      <c r="C521" s="20">
        <f>(1)*(1)*(1)*(1)*(1 + (0))</f>
      </c>
      <c r="D521" s="20" t="s">
        <v>667</v>
      </c>
      <c r="E521" s="20"/>
      <c r="F521" s="20">
        <f>C521*E521</f>
      </c>
    </row>
    <row r="522">
      <c r="A522" s="3"/>
      <c r="B522" s="11" t="s">
        <v>704</v>
      </c>
      <c r="C522" s="19"/>
      <c r="D522" s="19"/>
      <c r="E522" s="19"/>
      <c r="F522" s="19"/>
    </row>
    <row r="523">
      <c r="A523" s="4" t="s">
        <v>705</v>
      </c>
      <c r="B523" s="12" t="s">
        <v>706</v>
      </c>
      <c r="C523" s="20">
        <f>(36)*(1)*(1)*(1)*(1 + (0))</f>
      </c>
      <c r="D523" s="20" t="s">
        <v>654</v>
      </c>
      <c r="E523" s="20"/>
      <c r="F523" s="20">
        <f>C523*E523</f>
      </c>
    </row>
    <row r="524">
      <c r="A524" s="3"/>
      <c r="B524" s="11" t="s">
        <v>707</v>
      </c>
      <c r="C524" s="19"/>
      <c r="D524" s="19"/>
      <c r="E524" s="19"/>
      <c r="F524" s="19"/>
    </row>
    <row r="525">
      <c r="A525" s="5"/>
      <c r="B525" s="13" t="s">
        <v>708</v>
      </c>
      <c r="C525" s="21"/>
      <c r="D525" s="21"/>
      <c r="E525" s="21"/>
      <c r="F525" s="21"/>
    </row>
    <row r="526">
      <c r="A526" s="4" t="s">
        <v>35</v>
      </c>
      <c r="B526" s="14" t="s">
        <v>709</v>
      </c>
      <c r="C526" s="20"/>
      <c r="D526" s="20" t="s">
        <v>37</v>
      </c>
      <c r="E526" s="20"/>
      <c r="F526" s="20">
        <f>C526*E526</f>
      </c>
    </row>
    <row r="527">
      <c r="A527" s="4" t="s">
        <v>710</v>
      </c>
      <c r="B527" s="14" t="s">
        <v>711</v>
      </c>
      <c r="C527" s="20">
        <f>(6)*(1)*(1)*(1)*(1 + (0))</f>
      </c>
      <c r="D527" s="20" t="s">
        <v>654</v>
      </c>
      <c r="E527" s="20"/>
      <c r="F527" s="20">
        <f>C527*E527</f>
      </c>
    </row>
    <row r="528">
      <c r="A528" s="3"/>
      <c r="B528" s="11" t="s">
        <v>712</v>
      </c>
      <c r="C528" s="19"/>
      <c r="D528" s="19"/>
      <c r="E528" s="19"/>
      <c r="F528" s="19"/>
    </row>
    <row r="529">
      <c r="A529" s="5"/>
      <c r="B529" s="13" t="s">
        <v>713</v>
      </c>
      <c r="C529" s="21"/>
      <c r="D529" s="21"/>
      <c r="E529" s="21"/>
      <c r="F529" s="21"/>
    </row>
    <row r="530">
      <c r="A530" s="4" t="s">
        <v>35</v>
      </c>
      <c r="B530" s="14" t="s">
        <v>714</v>
      </c>
      <c r="C530" s="20"/>
      <c r="D530" s="20" t="s">
        <v>37</v>
      </c>
      <c r="E530" s="20"/>
      <c r="F530" s="20">
        <f>C530*E530</f>
      </c>
    </row>
    <row r="531">
      <c r="A531" s="4" t="s">
        <v>715</v>
      </c>
      <c r="B531" s="14" t="s">
        <v>716</v>
      </c>
      <c r="C531" s="20">
        <f>(6)*(1)*(1)*(1)*(1 + (0))</f>
      </c>
      <c r="D531" s="20" t="s">
        <v>654</v>
      </c>
      <c r="E531" s="20"/>
      <c r="F531" s="20">
        <f>C531*E531</f>
      </c>
    </row>
    <row r="532">
      <c r="A532" s="5"/>
      <c r="B532" s="13" t="s">
        <v>717</v>
      </c>
      <c r="C532" s="21"/>
      <c r="D532" s="21"/>
      <c r="E532" s="21"/>
      <c r="F532" s="21"/>
    </row>
    <row r="533">
      <c r="A533" s="4" t="s">
        <v>35</v>
      </c>
      <c r="B533" s="14" t="s">
        <v>714</v>
      </c>
      <c r="C533" s="20"/>
      <c r="D533" s="20" t="s">
        <v>37</v>
      </c>
      <c r="E533" s="20"/>
      <c r="F533" s="20">
        <f>C533*E533</f>
      </c>
    </row>
    <row r="534">
      <c r="A534" s="4" t="s">
        <v>718</v>
      </c>
      <c r="B534" s="14" t="s">
        <v>716</v>
      </c>
      <c r="C534" s="20">
        <f>(6)*(1)*(1)*(1)*(1 + (0))</f>
      </c>
      <c r="D534" s="20" t="s">
        <v>654</v>
      </c>
      <c r="E534" s="20"/>
      <c r="F534" s="20">
        <f>C534*E534</f>
      </c>
    </row>
    <row r="535">
      <c r="A535" s="4" t="s">
        <v>719</v>
      </c>
      <c r="B535" s="14" t="s">
        <v>35</v>
      </c>
      <c r="C535" s="20"/>
      <c r="D535" s="20"/>
      <c r="E535" s="20"/>
      <c r="F535" s="20">
        <f>C535*E535</f>
      </c>
    </row>
    <row r="536">
      <c r="A536" s="2"/>
      <c r="B536" s="10" t="s">
        <v>720</v>
      </c>
      <c r="C536" s="18"/>
      <c r="D536" s="18"/>
      <c r="E536" s="18"/>
      <c r="F536" s="18"/>
    </row>
    <row r="537">
      <c r="A537" s="3"/>
      <c r="B537" s="11" t="s">
        <v>721</v>
      </c>
      <c r="C537" s="19"/>
      <c r="D537" s="19"/>
      <c r="E537" s="19"/>
      <c r="F537" s="19"/>
    </row>
    <row r="538">
      <c r="A538" s="5"/>
      <c r="B538" s="13" t="s">
        <v>722</v>
      </c>
      <c r="C538" s="21"/>
      <c r="D538" s="21"/>
      <c r="E538" s="21"/>
      <c r="F538" s="21"/>
    </row>
    <row r="539">
      <c r="A539" s="6"/>
      <c r="B539" s="15" t="s">
        <v>723</v>
      </c>
      <c r="C539" s="22"/>
      <c r="D539" s="22"/>
      <c r="E539" s="22"/>
      <c r="F539" s="22"/>
    </row>
    <row r="540">
      <c r="A540" s="4"/>
      <c r="B540" s="16" t="s">
        <v>724</v>
      </c>
      <c r="C540" s="20"/>
      <c r="D540" s="20"/>
      <c r="E540" s="20"/>
      <c r="F540" s="20"/>
    </row>
    <row r="541">
      <c r="A541" s="4" t="s">
        <v>725</v>
      </c>
      <c r="B541" s="17" t="s">
        <v>726</v>
      </c>
      <c r="C541" s="20">
        <f>(3)*(1)*(1)*(1)*(1 + (0))</f>
      </c>
      <c r="D541" s="20" t="s">
        <v>667</v>
      </c>
      <c r="E541" s="20"/>
      <c r="F541" s="20">
        <f>C541*E541</f>
      </c>
    </row>
    <row r="542">
      <c r="A542" s="4" t="s">
        <v>727</v>
      </c>
      <c r="B542" s="17" t="s">
        <v>728</v>
      </c>
      <c r="C542" s="20">
        <f>(1)*(1)*(1)*(1)*(1 + (0))</f>
      </c>
      <c r="D542" s="20" t="s">
        <v>667</v>
      </c>
      <c r="E542" s="20"/>
      <c r="F542" s="20">
        <f>C542*E542</f>
      </c>
    </row>
    <row r="543">
      <c r="A543" s="4" t="s">
        <v>729</v>
      </c>
      <c r="B543" s="17" t="s">
        <v>730</v>
      </c>
      <c r="C543" s="20">
        <f>(3)*(1)*(1)*(1)*(1 + (0))</f>
      </c>
      <c r="D543" s="20" t="s">
        <v>667</v>
      </c>
      <c r="E543" s="20"/>
      <c r="F543" s="20">
        <f>C543*E543</f>
      </c>
    </row>
    <row r="544">
      <c r="A544" s="4"/>
      <c r="B544" s="16" t="s">
        <v>731</v>
      </c>
      <c r="C544" s="20"/>
      <c r="D544" s="20"/>
      <c r="E544" s="20"/>
      <c r="F544" s="20"/>
    </row>
    <row r="545">
      <c r="A545" s="4" t="s">
        <v>732</v>
      </c>
      <c r="B545" s="17" t="s">
        <v>733</v>
      </c>
      <c r="C545" s="20">
        <f>(1)*(1)*(1)*(1)*(1 + (0))</f>
      </c>
      <c r="D545" s="20" t="s">
        <v>667</v>
      </c>
      <c r="E545" s="20"/>
      <c r="F545" s="20">
        <f>C545*E545</f>
      </c>
    </row>
    <row r="546">
      <c r="A546" s="4"/>
      <c r="B546" s="16" t="s">
        <v>734</v>
      </c>
      <c r="C546" s="20"/>
      <c r="D546" s="20"/>
      <c r="E546" s="20"/>
      <c r="F546" s="20"/>
    </row>
    <row r="547">
      <c r="A547" s="4" t="s">
        <v>735</v>
      </c>
      <c r="B547" s="17" t="s">
        <v>736</v>
      </c>
      <c r="C547" s="20">
        <f>(1)*(1)*(1)*(1)*(1 + (0))</f>
      </c>
      <c r="D547" s="20" t="s">
        <v>667</v>
      </c>
      <c r="E547" s="20"/>
      <c r="F547" s="20">
        <f>C547*E547</f>
      </c>
    </row>
    <row r="548">
      <c r="A548" s="2"/>
      <c r="B548" s="10" t="s">
        <v>737</v>
      </c>
      <c r="C548" s="18"/>
      <c r="D548" s="18"/>
      <c r="E548" s="18"/>
      <c r="F548" s="18"/>
    </row>
    <row r="549">
      <c r="A549" s="4" t="s">
        <v>738</v>
      </c>
      <c r="B549" s="7" t="s">
        <v>739</v>
      </c>
      <c r="C549" s="20"/>
      <c r="D549" s="20" t="s">
        <v>10</v>
      </c>
      <c r="E549" s="20"/>
      <c r="F549" s="20">
        <f>C549*E549</f>
      </c>
    </row>
    <row r="550">
      <c r="A550" s="3"/>
      <c r="B550" s="11" t="s">
        <v>740</v>
      </c>
      <c r="C550" s="19"/>
      <c r="D550" s="19"/>
      <c r="E550" s="19"/>
      <c r="F550" s="19"/>
    </row>
    <row r="551">
      <c r="A551" s="5"/>
      <c r="B551" s="13" t="s">
        <v>741</v>
      </c>
      <c r="C551" s="21"/>
      <c r="D551" s="21"/>
      <c r="E551" s="21"/>
      <c r="F551" s="21"/>
    </row>
    <row r="552">
      <c r="A552" s="4" t="s">
        <v>35</v>
      </c>
      <c r="B552" s="14" t="s">
        <v>742</v>
      </c>
      <c r="C552" s="20"/>
      <c r="D552" s="20" t="s">
        <v>37</v>
      </c>
      <c r="E552" s="20"/>
      <c r="F552" s="20">
        <f>C552*E552</f>
      </c>
    </row>
    <row r="553">
      <c r="A553" s="4" t="s">
        <v>35</v>
      </c>
      <c r="B553" s="14" t="s">
        <v>743</v>
      </c>
      <c r="C553" s="20"/>
      <c r="D553" s="20" t="s">
        <v>37</v>
      </c>
      <c r="E553" s="20"/>
      <c r="F553" s="20">
        <f>C553*E553</f>
      </c>
    </row>
    <row r="554">
      <c r="A554" s="4" t="s">
        <v>744</v>
      </c>
      <c r="B554" s="14" t="s">
        <v>745</v>
      </c>
      <c r="C554" s="20">
        <f>(36)*(1)*(1)*(1)*(1 + (0))</f>
      </c>
      <c r="D554" s="20" t="s">
        <v>654</v>
      </c>
      <c r="E554" s="20"/>
      <c r="F554" s="20">
        <f>C554*E554</f>
      </c>
    </row>
    <row r="555">
      <c r="A555" s="3"/>
      <c r="B555" s="11" t="s">
        <v>712</v>
      </c>
      <c r="C555" s="19"/>
      <c r="D555" s="19"/>
      <c r="E555" s="19"/>
      <c r="F555" s="19"/>
    </row>
    <row r="556">
      <c r="A556" s="5"/>
      <c r="B556" s="13" t="s">
        <v>746</v>
      </c>
      <c r="C556" s="21"/>
      <c r="D556" s="21"/>
      <c r="E556" s="21"/>
      <c r="F556" s="21"/>
    </row>
    <row r="557">
      <c r="A557" s="4" t="s">
        <v>35</v>
      </c>
      <c r="B557" s="14" t="s">
        <v>747</v>
      </c>
      <c r="C557" s="20"/>
      <c r="D557" s="20" t="s">
        <v>37</v>
      </c>
      <c r="E557" s="20"/>
      <c r="F557" s="20">
        <f>C557*E557</f>
      </c>
    </row>
    <row r="558">
      <c r="A558" s="4" t="s">
        <v>748</v>
      </c>
      <c r="B558" s="14" t="s">
        <v>749</v>
      </c>
      <c r="C558" s="20">
        <f>(67)*(1)*(1)*(1)*(1 + (0))</f>
      </c>
      <c r="D558" s="20" t="s">
        <v>642</v>
      </c>
      <c r="E558" s="20"/>
      <c r="F558" s="20">
        <f>C558*E558</f>
      </c>
    </row>
    <row r="559">
      <c r="A559" s="4" t="s">
        <v>750</v>
      </c>
      <c r="B559" s="14" t="s">
        <v>751</v>
      </c>
      <c r="C559" s="20">
        <f>(36)*(1)*(1)*(1)*(1 + (0))</f>
      </c>
      <c r="D559" s="20" t="s">
        <v>654</v>
      </c>
      <c r="E559" s="20"/>
      <c r="F559" s="20">
        <f>C559*E559</f>
      </c>
    </row>
    <row r="560">
      <c r="A560" s="2"/>
      <c r="B560" s="10" t="s">
        <v>752</v>
      </c>
      <c r="C560" s="18"/>
      <c r="D560" s="18"/>
      <c r="E560" s="18"/>
      <c r="F560" s="18"/>
    </row>
    <row r="561">
      <c r="A561" s="4" t="s">
        <v>753</v>
      </c>
      <c r="B561" s="7" t="s">
        <v>754</v>
      </c>
      <c r="C561" s="20">
        <f>(60)*(1)*(1)*(1)*(1 + (0))</f>
      </c>
      <c r="D561" s="20" t="s">
        <v>642</v>
      </c>
      <c r="E561" s="20"/>
      <c r="F561" s="20">
        <f>C561*E561</f>
      </c>
    </row>
    <row r="562">
      <c r="A562" s="3"/>
      <c r="B562" s="11" t="s">
        <v>755</v>
      </c>
      <c r="C562" s="19"/>
      <c r="D562" s="19"/>
      <c r="E562" s="19"/>
      <c r="F562" s="19"/>
    </row>
    <row r="563">
      <c r="A563" s="5"/>
      <c r="B563" s="13" t="s">
        <v>756</v>
      </c>
      <c r="C563" s="21"/>
      <c r="D563" s="21"/>
      <c r="E563" s="21"/>
      <c r="F563" s="21"/>
    </row>
    <row r="564">
      <c r="A564" s="4" t="s">
        <v>35</v>
      </c>
      <c r="B564" s="14" t="s">
        <v>757</v>
      </c>
      <c r="C564" s="20"/>
      <c r="D564" s="20" t="s">
        <v>37</v>
      </c>
      <c r="E564" s="20"/>
      <c r="F564" s="20">
        <f>C564*E564</f>
      </c>
    </row>
    <row r="565">
      <c r="A565" s="4" t="s">
        <v>758</v>
      </c>
      <c r="B565" s="14" t="s">
        <v>749</v>
      </c>
      <c r="C565" s="20">
        <f>(60)*(1)*(1)*(1)*(1 + (0))</f>
      </c>
      <c r="D565" s="20" t="s">
        <v>642</v>
      </c>
      <c r="E565" s="20"/>
      <c r="F565" s="20">
        <f>C565*E565</f>
      </c>
    </row>
    <row r="566">
      <c r="A566" s="5"/>
      <c r="B566" s="13" t="s">
        <v>759</v>
      </c>
      <c r="C566" s="21"/>
      <c r="D566" s="21"/>
      <c r="E566" s="21"/>
      <c r="F566" s="21"/>
    </row>
    <row r="567">
      <c r="A567" s="4" t="s">
        <v>35</v>
      </c>
      <c r="B567" s="14" t="s">
        <v>760</v>
      </c>
      <c r="C567" s="20"/>
      <c r="D567" s="20" t="s">
        <v>37</v>
      </c>
      <c r="E567" s="20"/>
      <c r="F567" s="20">
        <f>C567*E567</f>
      </c>
    </row>
    <row r="568">
      <c r="A568" s="4" t="s">
        <v>761</v>
      </c>
      <c r="B568" s="14" t="s">
        <v>749</v>
      </c>
      <c r="C568" s="20">
        <f>(67)*(1)*(1)*(1)*(1 + (0))</f>
      </c>
      <c r="D568" s="20" t="s">
        <v>642</v>
      </c>
      <c r="E568" s="20"/>
      <c r="F568" s="20">
        <f>C568*E568</f>
      </c>
    </row>
    <row r="569">
      <c r="A569" s="3"/>
      <c r="B569" s="11" t="s">
        <v>762</v>
      </c>
      <c r="C569" s="19"/>
      <c r="D569" s="19"/>
      <c r="E569" s="19"/>
      <c r="F569" s="19"/>
    </row>
    <row r="570">
      <c r="A570" s="5"/>
      <c r="B570" s="13" t="s">
        <v>763</v>
      </c>
      <c r="C570" s="21"/>
      <c r="D570" s="21"/>
      <c r="E570" s="21"/>
      <c r="F570" s="21"/>
    </row>
    <row r="571">
      <c r="A571" s="4" t="s">
        <v>35</v>
      </c>
      <c r="B571" s="14" t="s">
        <v>764</v>
      </c>
      <c r="C571" s="20"/>
      <c r="D571" s="20" t="s">
        <v>37</v>
      </c>
      <c r="E571" s="20"/>
      <c r="F571" s="20">
        <f>C571*E571</f>
      </c>
    </row>
    <row r="572">
      <c r="A572" s="4" t="s">
        <v>765</v>
      </c>
      <c r="B572" s="14" t="s">
        <v>749</v>
      </c>
      <c r="C572" s="20">
        <f>(54)*(1)*(1)*(1)*(1 + (0))</f>
      </c>
      <c r="D572" s="20" t="s">
        <v>642</v>
      </c>
      <c r="E572" s="20"/>
      <c r="F572" s="20">
        <f>C572*E572</f>
      </c>
    </row>
    <row r="573">
      <c r="A573" s="4" t="s">
        <v>766</v>
      </c>
      <c r="B573" s="14" t="s">
        <v>767</v>
      </c>
      <c r="C573" s="20">
        <f>(9)*(1)*(1)*(1)*(1 + (0))</f>
      </c>
      <c r="D573" s="20" t="s">
        <v>654</v>
      </c>
      <c r="E573" s="20"/>
      <c r="F573" s="20">
        <f>C573*E573</f>
      </c>
    </row>
    <row r="574">
      <c r="A574" s="4" t="s">
        <v>35</v>
      </c>
      <c r="B574" s="14" t="s">
        <v>768</v>
      </c>
      <c r="C574" s="20"/>
      <c r="D574" s="20" t="s">
        <v>37</v>
      </c>
      <c r="E574" s="20"/>
      <c r="F574" s="20">
        <f>C574*E574</f>
      </c>
    </row>
    <row r="575">
      <c r="A575" s="4" t="s">
        <v>769</v>
      </c>
      <c r="B575" s="14" t="s">
        <v>749</v>
      </c>
      <c r="C575" s="20">
        <f>(35)*(1)*(1)*(1)*(1 + (0))</f>
      </c>
      <c r="D575" s="20" t="s">
        <v>642</v>
      </c>
      <c r="E575" s="20"/>
      <c r="F575" s="20">
        <f>C575*E575</f>
      </c>
    </row>
    <row r="576">
      <c r="A576" s="4" t="s">
        <v>770</v>
      </c>
      <c r="B576" s="14" t="s">
        <v>767</v>
      </c>
      <c r="C576" s="20">
        <f>(4)*(1)*(1)*(1)*(1 + (0))</f>
      </c>
      <c r="D576" s="20" t="s">
        <v>654</v>
      </c>
      <c r="E576" s="20"/>
      <c r="F576" s="20">
        <f>C576*E576</f>
      </c>
    </row>
    <row r="577">
      <c r="A577" s="3"/>
      <c r="B577" s="11" t="s">
        <v>771</v>
      </c>
      <c r="C577" s="19"/>
      <c r="D577" s="19"/>
      <c r="E577" s="19"/>
      <c r="F577" s="19"/>
    </row>
    <row r="578">
      <c r="A578" s="4" t="s">
        <v>772</v>
      </c>
      <c r="B578" s="12" t="s">
        <v>773</v>
      </c>
      <c r="C578" s="20">
        <f>(12)*(1)*(1)*(1)*(1 + (0))</f>
      </c>
      <c r="D578" s="20" t="s">
        <v>654</v>
      </c>
      <c r="E578" s="20"/>
      <c r="F578" s="20">
        <f>C578*E578</f>
      </c>
    </row>
    <row r="579">
      <c r="A579" s="4" t="s">
        <v>35</v>
      </c>
      <c r="B579" s="12" t="s">
        <v>774</v>
      </c>
      <c r="C579" s="20"/>
      <c r="D579" s="20" t="s">
        <v>37</v>
      </c>
      <c r="E579" s="20"/>
      <c r="F579" s="20">
        <f>C579*E579</f>
      </c>
    </row>
    <row r="580">
      <c r="A580" s="4" t="s">
        <v>775</v>
      </c>
      <c r="B580" s="12" t="s">
        <v>776</v>
      </c>
      <c r="C580" s="20">
        <f>(8)*(1)*(1)*(1)*(1 + (0))</f>
      </c>
      <c r="D580" s="20" t="s">
        <v>654</v>
      </c>
      <c r="E580" s="20"/>
      <c r="F580" s="20">
        <f>C580*E580</f>
      </c>
    </row>
    <row r="581">
      <c r="A581" s="3"/>
      <c r="B581" s="11" t="s">
        <v>712</v>
      </c>
      <c r="C581" s="19"/>
      <c r="D581" s="19"/>
      <c r="E581" s="19"/>
      <c r="F581" s="19"/>
    </row>
    <row r="582">
      <c r="A582" s="5"/>
      <c r="B582" s="13" t="s">
        <v>777</v>
      </c>
      <c r="C582" s="21"/>
      <c r="D582" s="21"/>
      <c r="E582" s="21"/>
      <c r="F582" s="21"/>
    </row>
    <row r="583">
      <c r="A583" s="4" t="s">
        <v>35</v>
      </c>
      <c r="B583" s="14" t="s">
        <v>778</v>
      </c>
      <c r="C583" s="20"/>
      <c r="D583" s="20" t="s">
        <v>37</v>
      </c>
      <c r="E583" s="20"/>
      <c r="F583" s="20">
        <f>C583*E583</f>
      </c>
    </row>
    <row r="584">
      <c r="A584" s="4" t="s">
        <v>779</v>
      </c>
      <c r="B584" s="14" t="s">
        <v>749</v>
      </c>
      <c r="C584" s="20">
        <f>(196)*(1)*(1)*(1)*(1 + (0))</f>
      </c>
      <c r="D584" s="20" t="s">
        <v>642</v>
      </c>
      <c r="E584" s="20"/>
      <c r="F584" s="20">
        <f>C584*E584</f>
      </c>
    </row>
    <row r="585">
      <c r="A585" s="4" t="s">
        <v>780</v>
      </c>
      <c r="B585" s="14" t="s">
        <v>767</v>
      </c>
      <c r="C585" s="20">
        <f>(10)*(1)*(1)*(1)*(1 + (0))</f>
      </c>
      <c r="D585" s="20" t="s">
        <v>654</v>
      </c>
      <c r="E585" s="20"/>
      <c r="F585" s="20">
        <f>C585*E585</f>
      </c>
    </row>
    <row r="586">
      <c r="A586" s="2"/>
      <c r="B586" s="10" t="s">
        <v>781</v>
      </c>
      <c r="C586" s="18"/>
      <c r="D586" s="18"/>
      <c r="E586" s="18"/>
      <c r="F586" s="18"/>
    </row>
    <row r="587">
      <c r="A587" s="3"/>
      <c r="B587" s="11" t="s">
        <v>782</v>
      </c>
      <c r="C587" s="19"/>
      <c r="D587" s="19"/>
      <c r="E587" s="19"/>
      <c r="F587" s="19"/>
    </row>
    <row r="588">
      <c r="A588" s="4" t="s">
        <v>35</v>
      </c>
      <c r="B588" s="12" t="s">
        <v>783</v>
      </c>
      <c r="C588" s="20"/>
      <c r="D588" s="20" t="s">
        <v>37</v>
      </c>
      <c r="E588" s="20"/>
      <c r="F588" s="20">
        <f>C588*E588</f>
      </c>
    </row>
    <row r="589">
      <c r="A589" s="4" t="s">
        <v>35</v>
      </c>
      <c r="B589" s="12" t="s">
        <v>784</v>
      </c>
      <c r="C589" s="20"/>
      <c r="D589" s="20" t="s">
        <v>37</v>
      </c>
      <c r="E589" s="20"/>
      <c r="F589" s="20">
        <f>C589*E589</f>
      </c>
    </row>
    <row r="590">
      <c r="A590" s="3"/>
      <c r="B590" s="11" t="s">
        <v>785</v>
      </c>
      <c r="C590" s="19"/>
      <c r="D590" s="19"/>
      <c r="E590" s="19"/>
      <c r="F590" s="19"/>
    </row>
    <row r="591">
      <c r="A591" s="4" t="s">
        <v>786</v>
      </c>
      <c r="B591" s="12" t="s">
        <v>787</v>
      </c>
      <c r="C591" s="20"/>
      <c r="D591" s="20" t="s">
        <v>788</v>
      </c>
      <c r="E591" s="20"/>
      <c r="F591" s="20">
        <f>C591*E591</f>
      </c>
    </row>
    <row r="592">
      <c r="A592" s="3"/>
      <c r="B592" s="11" t="s">
        <v>789</v>
      </c>
      <c r="C592" s="19"/>
      <c r="D592" s="19"/>
      <c r="E592" s="19"/>
      <c r="F592" s="19"/>
    </row>
    <row r="593">
      <c r="A593" s="4" t="s">
        <v>35</v>
      </c>
      <c r="B593" s="12" t="s">
        <v>790</v>
      </c>
      <c r="C593" s="20"/>
      <c r="D593" s="20" t="s">
        <v>37</v>
      </c>
      <c r="E593" s="20"/>
      <c r="F593" s="20">
        <f>C593*E593</f>
      </c>
    </row>
    <row r="594">
      <c r="A594" s="4" t="s">
        <v>791</v>
      </c>
      <c r="B594" s="12" t="s">
        <v>792</v>
      </c>
      <c r="C594" s="20">
        <f>(1)*(1)*(1)*(1)*(1 + (0))</f>
      </c>
      <c r="D594" s="20" t="s">
        <v>664</v>
      </c>
      <c r="E594" s="20"/>
      <c r="F594" s="20">
        <f>C594*E594</f>
      </c>
    </row>
    <row r="595">
      <c r="A595" s="5"/>
      <c r="B595" s="13" t="s">
        <v>793</v>
      </c>
      <c r="C595" s="21"/>
      <c r="D595" s="21"/>
      <c r="E595" s="21"/>
      <c r="F595" s="21"/>
    </row>
    <row r="596">
      <c r="A596" s="4" t="s">
        <v>35</v>
      </c>
      <c r="B596" s="14" t="s">
        <v>794</v>
      </c>
      <c r="C596" s="20"/>
      <c r="D596" s="20" t="s">
        <v>37</v>
      </c>
      <c r="E596" s="20"/>
      <c r="F596" s="20">
        <f>C596*E596</f>
      </c>
    </row>
    <row r="597">
      <c r="A597" s="4" t="s">
        <v>795</v>
      </c>
      <c r="B597" s="14" t="s">
        <v>792</v>
      </c>
      <c r="C597" s="20">
        <f>(1)*(1)*(1)*(1)*(1 + (0))</f>
      </c>
      <c r="D597" s="20" t="s">
        <v>664</v>
      </c>
      <c r="E597" s="20"/>
      <c r="F597" s="20">
        <f>C597*E597</f>
      </c>
    </row>
    <row r="598">
      <c r="A598" s="5"/>
      <c r="B598" s="13" t="s">
        <v>796</v>
      </c>
      <c r="C598" s="21"/>
      <c r="D598" s="21"/>
      <c r="E598" s="21"/>
      <c r="F598" s="21"/>
    </row>
    <row r="599">
      <c r="A599" s="4" t="s">
        <v>35</v>
      </c>
      <c r="B599" s="14" t="s">
        <v>797</v>
      </c>
      <c r="C599" s="20"/>
      <c r="D599" s="20" t="s">
        <v>37</v>
      </c>
      <c r="E599" s="20"/>
      <c r="F599" s="20">
        <f>C599*E599</f>
      </c>
    </row>
    <row r="600">
      <c r="A600" s="4" t="s">
        <v>798</v>
      </c>
      <c r="B600" s="14" t="s">
        <v>792</v>
      </c>
      <c r="C600" s="20">
        <f>(1)*(1)*(1)*(1)*(1 + (0))</f>
      </c>
      <c r="D600" s="20" t="s">
        <v>664</v>
      </c>
      <c r="E600" s="20"/>
      <c r="F600" s="20">
        <f>C600*E600</f>
      </c>
    </row>
    <row r="601">
      <c r="A601" s="3"/>
      <c r="B601" s="11" t="s">
        <v>799</v>
      </c>
      <c r="C601" s="19"/>
      <c r="D601" s="19"/>
      <c r="E601" s="19"/>
      <c r="F601" s="19"/>
    </row>
    <row r="602">
      <c r="A602" s="5"/>
      <c r="B602" s="13" t="s">
        <v>800</v>
      </c>
      <c r="C602" s="21"/>
      <c r="D602" s="21"/>
      <c r="E602" s="21"/>
      <c r="F602" s="21"/>
    </row>
    <row r="603">
      <c r="A603" s="4" t="s">
        <v>35</v>
      </c>
      <c r="B603" s="14" t="s">
        <v>801</v>
      </c>
      <c r="C603" s="20"/>
      <c r="D603" s="20" t="s">
        <v>37</v>
      </c>
      <c r="E603" s="20"/>
      <c r="F603" s="20">
        <f>C603*E603</f>
      </c>
    </row>
    <row r="604">
      <c r="A604" s="4" t="s">
        <v>802</v>
      </c>
      <c r="B604" s="14" t="s">
        <v>803</v>
      </c>
      <c r="C604" s="20">
        <f>(18)*(1)*(1)*(1)*(1 + (0))</f>
      </c>
      <c r="D604" s="20" t="s">
        <v>642</v>
      </c>
      <c r="E604" s="20"/>
      <c r="F604" s="20">
        <f>C604*E604</f>
      </c>
    </row>
    <row r="605">
      <c r="A605" s="3"/>
      <c r="B605" s="11" t="s">
        <v>804</v>
      </c>
      <c r="C605" s="19"/>
      <c r="D605" s="19"/>
      <c r="E605" s="19"/>
      <c r="F605" s="19"/>
    </row>
    <row r="606">
      <c r="A606" s="5"/>
      <c r="B606" s="13" t="s">
        <v>805</v>
      </c>
      <c r="C606" s="21"/>
      <c r="D606" s="21"/>
      <c r="E606" s="21"/>
      <c r="F606" s="21"/>
    </row>
    <row r="607">
      <c r="A607" s="4" t="s">
        <v>35</v>
      </c>
      <c r="B607" s="14" t="s">
        <v>806</v>
      </c>
      <c r="C607" s="20"/>
      <c r="D607" s="20" t="s">
        <v>37</v>
      </c>
      <c r="E607" s="20"/>
      <c r="F607" s="20">
        <f>C607*E607</f>
      </c>
    </row>
    <row r="608">
      <c r="A608" s="4" t="s">
        <v>807</v>
      </c>
      <c r="B608" s="14" t="s">
        <v>808</v>
      </c>
      <c r="C608" s="20">
        <f>(11)*(1)*(1)*(1)*(1 + (0))</f>
      </c>
      <c r="D608" s="20" t="s">
        <v>642</v>
      </c>
      <c r="E608" s="20"/>
      <c r="F608" s="20">
        <f>C608*E608</f>
      </c>
    </row>
    <row r="609">
      <c r="A609" s="4" t="s">
        <v>35</v>
      </c>
      <c r="B609" s="14" t="s">
        <v>809</v>
      </c>
      <c r="C609" s="20"/>
      <c r="D609" s="20" t="s">
        <v>37</v>
      </c>
      <c r="E609" s="20"/>
      <c r="F609" s="20">
        <f>C609*E609</f>
      </c>
    </row>
    <row r="610">
      <c r="A610" s="4" t="s">
        <v>810</v>
      </c>
      <c r="B610" s="14" t="s">
        <v>811</v>
      </c>
      <c r="C610" s="20">
        <f>(8)*(1)*(1)*(1)*(1 + (0))</f>
      </c>
      <c r="D610" s="20" t="s">
        <v>654</v>
      </c>
      <c r="E610" s="20"/>
      <c r="F610" s="20">
        <f>C610*E610</f>
      </c>
    </row>
    <row r="611">
      <c r="A611" s="4" t="s">
        <v>812</v>
      </c>
      <c r="B611" s="14" t="s">
        <v>813</v>
      </c>
      <c r="C611" s="20">
        <f>(4)*(1)*(1)*(1)*(1 + (0))</f>
      </c>
      <c r="D611" s="20" t="s">
        <v>667</v>
      </c>
      <c r="E611" s="20"/>
      <c r="F611" s="20">
        <f>C611*E611</f>
      </c>
    </row>
    <row r="612">
      <c r="A612" s="4" t="s">
        <v>35</v>
      </c>
      <c r="B612" s="14" t="s">
        <v>814</v>
      </c>
      <c r="C612" s="20"/>
      <c r="D612" s="20" t="s">
        <v>37</v>
      </c>
      <c r="E612" s="20"/>
      <c r="F612" s="20">
        <f>C612*E612</f>
      </c>
    </row>
    <row r="613">
      <c r="A613" s="4" t="s">
        <v>815</v>
      </c>
      <c r="B613" s="14" t="s">
        <v>816</v>
      </c>
      <c r="C613" s="20">
        <f>(39)*(1)*(1)*(1)*(1 + (0))</f>
      </c>
      <c r="D613" s="20" t="s">
        <v>642</v>
      </c>
      <c r="E613" s="20"/>
      <c r="F613" s="20">
        <f>C613*E613</f>
      </c>
    </row>
    <row r="614">
      <c r="A614" s="4" t="s">
        <v>35</v>
      </c>
      <c r="B614" s="14" t="s">
        <v>809</v>
      </c>
      <c r="C614" s="20"/>
      <c r="D614" s="20" t="s">
        <v>37</v>
      </c>
      <c r="E614" s="20"/>
      <c r="F614" s="20">
        <f>C614*E614</f>
      </c>
    </row>
    <row r="615">
      <c r="A615" s="4" t="s">
        <v>817</v>
      </c>
      <c r="B615" s="14" t="s">
        <v>811</v>
      </c>
      <c r="C615" s="20">
        <f>(32)*(1)*(1)*(1)*(1 + (0))</f>
      </c>
      <c r="D615" s="20" t="s">
        <v>654</v>
      </c>
      <c r="E615" s="20"/>
      <c r="F615" s="20">
        <f>C615*E615</f>
      </c>
    </row>
    <row r="616">
      <c r="A616" s="4" t="s">
        <v>818</v>
      </c>
      <c r="B616" s="14" t="s">
        <v>813</v>
      </c>
      <c r="C616" s="20">
        <f>(13)*(1)*(1)*(1)*(1 + (0))</f>
      </c>
      <c r="D616" s="20" t="s">
        <v>667</v>
      </c>
      <c r="E616" s="20"/>
      <c r="F616" s="20">
        <f>C616*E616</f>
      </c>
    </row>
    <row r="617">
      <c r="A617" s="3"/>
      <c r="B617" s="11" t="s">
        <v>819</v>
      </c>
      <c r="C617" s="19"/>
      <c r="D617" s="19"/>
      <c r="E617" s="19"/>
      <c r="F617" s="19"/>
    </row>
    <row r="618">
      <c r="A618" s="5"/>
      <c r="B618" s="13" t="s">
        <v>820</v>
      </c>
      <c r="C618" s="21"/>
      <c r="D618" s="21"/>
      <c r="E618" s="21"/>
      <c r="F618" s="21"/>
    </row>
    <row r="619">
      <c r="A619" s="4" t="s">
        <v>35</v>
      </c>
      <c r="B619" s="14" t="s">
        <v>821</v>
      </c>
      <c r="C619" s="20"/>
      <c r="D619" s="20" t="s">
        <v>37</v>
      </c>
      <c r="E619" s="20"/>
      <c r="F619" s="20">
        <f>C619*E619</f>
      </c>
    </row>
    <row r="620">
      <c r="A620" s="4" t="s">
        <v>822</v>
      </c>
      <c r="B620" s="14" t="s">
        <v>823</v>
      </c>
      <c r="C620" s="20">
        <f>(43)*(1)*(1)*(1)*(1 + (0))</f>
      </c>
      <c r="D620" s="20" t="s">
        <v>654</v>
      </c>
      <c r="E620" s="20"/>
      <c r="F620" s="20">
        <f>C620*E620</f>
      </c>
    </row>
    <row r="621">
      <c r="A621" s="3"/>
      <c r="B621" s="11" t="s">
        <v>824</v>
      </c>
      <c r="C621" s="19"/>
      <c r="D621" s="19"/>
      <c r="E621" s="19"/>
      <c r="F621" s="19"/>
    </row>
    <row r="622">
      <c r="A622" s="5"/>
      <c r="B622" s="13" t="s">
        <v>825</v>
      </c>
      <c r="C622" s="21"/>
      <c r="D622" s="21"/>
      <c r="E622" s="21"/>
      <c r="F622" s="21"/>
    </row>
    <row r="623">
      <c r="A623" s="4" t="s">
        <v>35</v>
      </c>
      <c r="B623" s="14" t="s">
        <v>826</v>
      </c>
      <c r="C623" s="20"/>
      <c r="D623" s="20" t="s">
        <v>37</v>
      </c>
      <c r="E623" s="20"/>
      <c r="F623" s="20">
        <f>C623*E623</f>
      </c>
    </row>
    <row r="624">
      <c r="A624" s="4" t="s">
        <v>827</v>
      </c>
      <c r="B624" s="14" t="s">
        <v>828</v>
      </c>
      <c r="C624" s="20">
        <f>(2)*(1)*(1)*(1)*(1 + (0))</f>
      </c>
      <c r="D624" s="20" t="s">
        <v>654</v>
      </c>
      <c r="E624" s="20"/>
      <c r="F624" s="20">
        <f>C624*E624</f>
      </c>
    </row>
    <row r="625">
      <c r="A625" s="5"/>
      <c r="B625" s="13" t="s">
        <v>829</v>
      </c>
      <c r="C625" s="21"/>
      <c r="D625" s="21"/>
      <c r="E625" s="21"/>
      <c r="F625" s="21"/>
    </row>
    <row r="626">
      <c r="A626" s="4" t="s">
        <v>35</v>
      </c>
      <c r="B626" s="14" t="s">
        <v>830</v>
      </c>
      <c r="C626" s="20"/>
      <c r="D626" s="20" t="s">
        <v>37</v>
      </c>
      <c r="E626" s="20"/>
      <c r="F626" s="20">
        <f>C626*E626</f>
      </c>
    </row>
    <row r="627">
      <c r="A627" s="4" t="s">
        <v>831</v>
      </c>
      <c r="B627" s="14" t="s">
        <v>832</v>
      </c>
      <c r="C627" s="20">
        <f>(4)*(1)*(1)*(1)*(1 + (0))</f>
      </c>
      <c r="D627" s="20" t="s">
        <v>654</v>
      </c>
      <c r="E627" s="20"/>
      <c r="F627" s="20">
        <f>C627*E627</f>
      </c>
    </row>
    <row r="628">
      <c r="A628" s="3"/>
      <c r="B628" s="11" t="s">
        <v>833</v>
      </c>
      <c r="C628" s="19"/>
      <c r="D628" s="19"/>
      <c r="E628" s="19"/>
      <c r="F628" s="19"/>
    </row>
    <row r="629">
      <c r="A629" s="5"/>
      <c r="B629" s="13" t="s">
        <v>713</v>
      </c>
      <c r="C629" s="21"/>
      <c r="D629" s="21"/>
      <c r="E629" s="21"/>
      <c r="F629" s="21"/>
    </row>
    <row r="630">
      <c r="A630" s="4" t="s">
        <v>35</v>
      </c>
      <c r="B630" s="14" t="s">
        <v>834</v>
      </c>
      <c r="C630" s="20"/>
      <c r="D630" s="20" t="s">
        <v>37</v>
      </c>
      <c r="E630" s="20"/>
      <c r="F630" s="20">
        <f>C630*E630</f>
      </c>
    </row>
    <row r="631">
      <c r="A631" s="4" t="s">
        <v>835</v>
      </c>
      <c r="B631" s="14" t="s">
        <v>836</v>
      </c>
      <c r="C631" s="20">
        <f>(43)*(1)*(1)*(1)*(1 + (0))</f>
      </c>
      <c r="D631" s="20" t="s">
        <v>654</v>
      </c>
      <c r="E631" s="20"/>
      <c r="F631" s="20">
        <f>C631*E631</f>
      </c>
    </row>
    <row r="632">
      <c r="A632" s="5"/>
      <c r="B632" s="13" t="s">
        <v>837</v>
      </c>
      <c r="C632" s="21"/>
      <c r="D632" s="21"/>
      <c r="E632" s="21"/>
      <c r="F632" s="21"/>
    </row>
    <row r="633">
      <c r="A633" s="4" t="s">
        <v>35</v>
      </c>
      <c r="B633" s="14" t="s">
        <v>834</v>
      </c>
      <c r="C633" s="20"/>
      <c r="D633" s="20" t="s">
        <v>37</v>
      </c>
      <c r="E633" s="20"/>
      <c r="F633" s="20">
        <f>C633*E633</f>
      </c>
    </row>
    <row r="634">
      <c r="A634" s="4" t="s">
        <v>838</v>
      </c>
      <c r="B634" s="14" t="s">
        <v>836</v>
      </c>
      <c r="C634" s="20">
        <f>(43)*(1)*(1)*(1)*(1 + (0))</f>
      </c>
      <c r="D634" s="20" t="s">
        <v>654</v>
      </c>
      <c r="E634" s="20"/>
      <c r="F634" s="20">
        <f>C634*E634</f>
      </c>
    </row>
    <row r="635">
      <c r="A635" s="2"/>
      <c r="B635" s="10" t="s">
        <v>839</v>
      </c>
      <c r="C635" s="18"/>
      <c r="D635" s="18"/>
      <c r="E635" s="18"/>
      <c r="F635" s="18"/>
    </row>
    <row r="636">
      <c r="A636" s="3"/>
      <c r="B636" s="11" t="s">
        <v>840</v>
      </c>
      <c r="C636" s="19"/>
      <c r="D636" s="19"/>
      <c r="E636" s="19"/>
      <c r="F636" s="19"/>
    </row>
    <row r="637">
      <c r="A637" s="5"/>
      <c r="B637" s="13" t="s">
        <v>841</v>
      </c>
      <c r="C637" s="21"/>
      <c r="D637" s="21"/>
      <c r="E637" s="21"/>
      <c r="F637" s="21"/>
    </row>
    <row r="638">
      <c r="A638" s="4" t="s">
        <v>35</v>
      </c>
      <c r="B638" s="14" t="s">
        <v>842</v>
      </c>
      <c r="C638" s="20"/>
      <c r="D638" s="20" t="s">
        <v>37</v>
      </c>
      <c r="E638" s="20"/>
      <c r="F638" s="20">
        <f>C638*E638</f>
      </c>
    </row>
    <row r="639">
      <c r="A639" s="4" t="s">
        <v>843</v>
      </c>
      <c r="B639" s="14" t="s">
        <v>844</v>
      </c>
      <c r="C639" s="20">
        <f>(69)*(1)*(1)*(1)*(1 + (0))</f>
      </c>
      <c r="D639" s="20" t="s">
        <v>642</v>
      </c>
      <c r="E639" s="20"/>
      <c r="F639" s="20">
        <f>C639*E639</f>
      </c>
    </row>
    <row r="640">
      <c r="A640" s="3"/>
      <c r="B640" s="11" t="s">
        <v>845</v>
      </c>
      <c r="C640" s="19"/>
      <c r="D640" s="19"/>
      <c r="E640" s="19"/>
      <c r="F640" s="19"/>
    </row>
    <row r="641">
      <c r="A641" s="5"/>
      <c r="B641" s="13" t="s">
        <v>846</v>
      </c>
      <c r="C641" s="21"/>
      <c r="D641" s="21"/>
      <c r="E641" s="21"/>
      <c r="F641" s="21"/>
    </row>
    <row r="642">
      <c r="A642" s="4" t="s">
        <v>35</v>
      </c>
      <c r="B642" s="14" t="s">
        <v>847</v>
      </c>
      <c r="C642" s="20"/>
      <c r="D642" s="20" t="s">
        <v>37</v>
      </c>
      <c r="E642" s="20"/>
      <c r="F642" s="20">
        <f>C642*E642</f>
      </c>
    </row>
    <row r="643">
      <c r="A643" s="4" t="s">
        <v>848</v>
      </c>
      <c r="B643" s="14" t="s">
        <v>749</v>
      </c>
      <c r="C643" s="20">
        <f>(50)*(1)*(1)*(1)*(1 + (0))</f>
      </c>
      <c r="D643" s="20" t="s">
        <v>642</v>
      </c>
      <c r="E643" s="20"/>
      <c r="F643" s="20">
        <f>C643*E643</f>
      </c>
    </row>
    <row r="644">
      <c r="A644" s="4" t="s">
        <v>849</v>
      </c>
      <c r="B644" s="14" t="s">
        <v>850</v>
      </c>
      <c r="C644" s="20">
        <f>(31)*(1)*(1)*(1)*(1 + (0))</f>
      </c>
      <c r="D644" s="20" t="s">
        <v>654</v>
      </c>
      <c r="E644" s="20"/>
      <c r="F644" s="20">
        <f>C644*E644</f>
      </c>
    </row>
    <row r="645">
      <c r="A645" s="4" t="s">
        <v>851</v>
      </c>
      <c r="B645" s="14" t="s">
        <v>852</v>
      </c>
      <c r="C645" s="20">
        <f>(1)*(1)*(1)*(1)*(1 + (0))</f>
      </c>
      <c r="D645" s="20" t="s">
        <v>64</v>
      </c>
      <c r="E645" s="20"/>
      <c r="F645" s="20">
        <f>C645*E645</f>
      </c>
    </row>
    <row r="646">
      <c r="A646" s="3"/>
      <c r="B646" s="11" t="s">
        <v>853</v>
      </c>
      <c r="C646" s="19"/>
      <c r="D646" s="19"/>
      <c r="E646" s="19"/>
      <c r="F646" s="19"/>
    </row>
    <row r="647">
      <c r="A647" s="5"/>
      <c r="B647" s="13" t="s">
        <v>854</v>
      </c>
      <c r="C647" s="21"/>
      <c r="D647" s="21"/>
      <c r="E647" s="21"/>
      <c r="F647" s="21"/>
    </row>
    <row r="648">
      <c r="A648" s="4" t="s">
        <v>35</v>
      </c>
      <c r="B648" s="14" t="s">
        <v>855</v>
      </c>
      <c r="C648" s="20"/>
      <c r="D648" s="20" t="s">
        <v>37</v>
      </c>
      <c r="E648" s="20"/>
      <c r="F648" s="20">
        <f>C648*E648</f>
      </c>
    </row>
    <row r="649">
      <c r="A649" s="4" t="s">
        <v>856</v>
      </c>
      <c r="B649" s="14" t="s">
        <v>749</v>
      </c>
      <c r="C649" s="20">
        <f>(69)*(1)*(1)*(1)*(1 + (0))</f>
      </c>
      <c r="D649" s="20" t="s">
        <v>642</v>
      </c>
      <c r="E649" s="20"/>
      <c r="F649" s="20">
        <f>C649*E649</f>
      </c>
    </row>
    <row r="650">
      <c r="A650" s="2"/>
      <c r="B650" s="10" t="s">
        <v>857</v>
      </c>
      <c r="C650" s="18"/>
      <c r="D650" s="18"/>
      <c r="E650" s="18"/>
      <c r="F650" s="18"/>
    </row>
    <row r="651">
      <c r="A651" s="3"/>
      <c r="B651" s="11" t="s">
        <v>858</v>
      </c>
      <c r="C651" s="19"/>
      <c r="D651" s="19"/>
      <c r="E651" s="19"/>
      <c r="F651" s="19"/>
    </row>
    <row r="652">
      <c r="A652" s="3"/>
      <c r="B652" s="11" t="s">
        <v>859</v>
      </c>
      <c r="C652" s="19"/>
      <c r="D652" s="19"/>
      <c r="E652" s="19"/>
      <c r="F652" s="19"/>
    </row>
    <row r="653">
      <c r="A653" s="5"/>
      <c r="B653" s="13" t="s">
        <v>860</v>
      </c>
      <c r="C653" s="21"/>
      <c r="D653" s="21"/>
      <c r="E653" s="21"/>
      <c r="F653" s="21"/>
    </row>
    <row r="654">
      <c r="A654" s="4" t="s">
        <v>35</v>
      </c>
      <c r="B654" s="14" t="s">
        <v>861</v>
      </c>
      <c r="C654" s="20"/>
      <c r="D654" s="20" t="s">
        <v>37</v>
      </c>
      <c r="E654" s="20"/>
      <c r="F654" s="20">
        <f>C654*E654</f>
      </c>
    </row>
    <row r="655">
      <c r="A655" s="4" t="s">
        <v>862</v>
      </c>
      <c r="B655" s="14" t="s">
        <v>863</v>
      </c>
      <c r="C655" s="20">
        <f>(1)*(1)*(1)*(1)*(1 + (0))</f>
      </c>
      <c r="D655" s="20" t="s">
        <v>64</v>
      </c>
      <c r="E655" s="20"/>
      <c r="F655" s="20">
        <f>C655*E655</f>
      </c>
    </row>
    <row r="656">
      <c r="A656" s="2"/>
      <c r="B656" s="10" t="s">
        <v>864</v>
      </c>
      <c r="C656" s="18"/>
      <c r="D656" s="18"/>
      <c r="E656" s="18"/>
      <c r="F656" s="18"/>
    </row>
    <row r="657">
      <c r="A657" s="3"/>
      <c r="B657" s="11" t="s">
        <v>865</v>
      </c>
      <c r="C657" s="19"/>
      <c r="D657" s="19"/>
      <c r="E657" s="19"/>
      <c r="F657" s="19"/>
    </row>
    <row r="658">
      <c r="A658" s="4" t="s">
        <v>866</v>
      </c>
      <c r="B658" s="12" t="s">
        <v>867</v>
      </c>
      <c r="C658" s="20"/>
      <c r="D658" s="20"/>
      <c r="E658" s="20"/>
      <c r="F658" s="20">
        <f>C658*E658</f>
      </c>
    </row>
    <row r="659">
      <c r="A659" s="3"/>
      <c r="B659" s="11" t="s">
        <v>868</v>
      </c>
      <c r="C659" s="19"/>
      <c r="D659" s="19"/>
      <c r="E659" s="19"/>
      <c r="F659" s="19"/>
    </row>
    <row r="660">
      <c r="A660" s="4" t="s">
        <v>869</v>
      </c>
      <c r="B660" s="12" t="s">
        <v>870</v>
      </c>
      <c r="C660" s="20"/>
      <c r="D660" s="20"/>
      <c r="E660" s="20"/>
      <c r="F660" s="20">
        <f>C660*E660</f>
      </c>
    </row>
    <row r="661">
      <c r="A661" s="4" t="s">
        <v>871</v>
      </c>
      <c r="B661" s="12" t="s">
        <v>872</v>
      </c>
      <c r="C661" s="20"/>
      <c r="D661" s="20"/>
      <c r="E661" s="20"/>
      <c r="F661" s="20">
        <f>C661*E661</f>
      </c>
    </row>
    <row r="662">
      <c r="A662" s="4" t="s">
        <v>873</v>
      </c>
      <c r="B662" s="12" t="s">
        <v>874</v>
      </c>
      <c r="C662" s="20"/>
      <c r="D662" s="20"/>
      <c r="E662" s="20"/>
      <c r="F662" s="20">
        <f>C662*E662</f>
      </c>
    </row>
    <row r="663">
      <c r="A663" s="4" t="s">
        <v>875</v>
      </c>
      <c r="B663" s="12" t="s">
        <v>876</v>
      </c>
      <c r="C663" s="20"/>
      <c r="D663" s="20"/>
      <c r="E663" s="20"/>
      <c r="F663" s="20">
        <f>C663*E663</f>
      </c>
    </row>
    <row r="664">
      <c r="A664" s="3"/>
      <c r="B664" s="11" t="s">
        <v>877</v>
      </c>
      <c r="C664" s="19"/>
      <c r="D664" s="19"/>
      <c r="E664" s="19"/>
      <c r="F664" s="19"/>
    </row>
    <row r="665">
      <c r="A665" s="4" t="s">
        <v>878</v>
      </c>
      <c r="B665" s="12" t="s">
        <v>879</v>
      </c>
      <c r="C665" s="20"/>
      <c r="D665" s="20"/>
      <c r="E665" s="20"/>
      <c r="F665" s="20">
        <f>C665*E665</f>
      </c>
    </row>
    <row r="666">
      <c r="A666" s="3"/>
      <c r="B666" s="11" t="s">
        <v>880</v>
      </c>
      <c r="C666" s="19"/>
      <c r="D666" s="19"/>
      <c r="E666" s="19"/>
      <c r="F666" s="19"/>
    </row>
    <row r="667">
      <c r="A667" s="4" t="s">
        <v>881</v>
      </c>
      <c r="B667" s="12" t="s">
        <v>882</v>
      </c>
      <c r="C667" s="20"/>
      <c r="D667" s="20"/>
      <c r="E667" s="20"/>
      <c r="F667" s="20">
        <f>C667*E667</f>
      </c>
    </row>
    <row r="668">
      <c r="A668" s="3"/>
      <c r="B668" s="11" t="s">
        <v>883</v>
      </c>
      <c r="C668" s="19"/>
      <c r="D668" s="19"/>
      <c r="E668" s="19"/>
      <c r="F668" s="19"/>
    </row>
    <row r="669">
      <c r="A669" s="4" t="s">
        <v>884</v>
      </c>
      <c r="B669" s="12" t="s">
        <v>885</v>
      </c>
      <c r="C669" s="20"/>
      <c r="D669" s="20"/>
      <c r="E669" s="20"/>
      <c r="F669" s="20">
        <f>C669*E669</f>
      </c>
    </row>
    <row r="670">
      <c r="A670" s="3"/>
      <c r="B670" s="11" t="s">
        <v>886</v>
      </c>
      <c r="C670" s="19"/>
      <c r="D670" s="19"/>
      <c r="E670" s="19"/>
      <c r="F670" s="19"/>
    </row>
    <row r="671">
      <c r="A671" s="4" t="s">
        <v>887</v>
      </c>
      <c r="B671" s="12" t="s">
        <v>888</v>
      </c>
      <c r="C671" s="20"/>
      <c r="D671" s="20"/>
      <c r="E671" s="20"/>
      <c r="F671" s="20">
        <f>C671*E671</f>
      </c>
    </row>
    <row r="672">
      <c r="A672" s="3"/>
      <c r="B672" s="11" t="s">
        <v>889</v>
      </c>
      <c r="C672" s="19"/>
      <c r="D672" s="19"/>
      <c r="E672" s="19"/>
      <c r="F672" s="19"/>
    </row>
    <row r="673">
      <c r="A673" s="4" t="s">
        <v>890</v>
      </c>
      <c r="B673" s="12" t="s">
        <v>891</v>
      </c>
      <c r="C673" s="20"/>
      <c r="D673" s="20"/>
      <c r="E673" s="20"/>
      <c r="F673" s="20">
        <f>C673*E673</f>
      </c>
    </row>
    <row r="674">
      <c r="A674" s="3"/>
      <c r="B674" s="11" t="s">
        <v>892</v>
      </c>
      <c r="C674" s="19"/>
      <c r="D674" s="19"/>
      <c r="E674" s="19"/>
      <c r="F674" s="19"/>
    </row>
    <row r="675">
      <c r="A675" s="4" t="s">
        <v>893</v>
      </c>
      <c r="B675" s="12" t="s">
        <v>894</v>
      </c>
      <c r="C675" s="20"/>
      <c r="D675" s="20"/>
      <c r="E675" s="20"/>
      <c r="F675" s="20">
        <f>C675*E675</f>
      </c>
    </row>
    <row r="676">
      <c r="A676" s="3"/>
      <c r="B676" s="11" t="s">
        <v>895</v>
      </c>
      <c r="C676" s="19"/>
      <c r="D676" s="19"/>
      <c r="E676" s="19"/>
      <c r="F676" s="19"/>
    </row>
    <row r="677">
      <c r="A677" s="4" t="s">
        <v>896</v>
      </c>
      <c r="B677" s="12" t="s">
        <v>897</v>
      </c>
      <c r="C677" s="20"/>
      <c r="D677" s="20"/>
      <c r="E677" s="20"/>
      <c r="F677" s="20">
        <f>C677*E677</f>
      </c>
    </row>
    <row r="678">
      <c r="A678" s="3"/>
      <c r="B678" s="11" t="s">
        <v>898</v>
      </c>
      <c r="C678" s="19"/>
      <c r="D678" s="19"/>
      <c r="E678" s="19"/>
      <c r="F678" s="19"/>
    </row>
    <row r="679">
      <c r="A679" s="4" t="s">
        <v>899</v>
      </c>
      <c r="B679" s="12" t="s">
        <v>900</v>
      </c>
      <c r="C679" s="20"/>
      <c r="D679" s="20"/>
      <c r="E679" s="20"/>
      <c r="F679" s="20">
        <f>C679*E679</f>
      </c>
    </row>
    <row r="680">
      <c r="A680" s="4" t="s">
        <v>901</v>
      </c>
      <c r="B680" s="12" t="s">
        <v>902</v>
      </c>
      <c r="C680" s="20"/>
      <c r="D680" s="20"/>
      <c r="E680" s="20"/>
      <c r="F680" s="20">
        <f>C680*E680</f>
      </c>
    </row>
    <row r="681">
      <c r="A681" s="3"/>
      <c r="B681" s="11" t="s">
        <v>903</v>
      </c>
      <c r="C681" s="19"/>
      <c r="D681" s="19"/>
      <c r="E681" s="19"/>
      <c r="F681" s="19"/>
    </row>
    <row r="682">
      <c r="A682" s="4" t="s">
        <v>904</v>
      </c>
      <c r="B682" s="12" t="s">
        <v>905</v>
      </c>
      <c r="C682" s="20"/>
      <c r="D682" s="20"/>
      <c r="E682" s="20"/>
      <c r="F682" s="20">
        <f>C682*E682</f>
      </c>
    </row>
    <row r="683">
      <c r="A683" s="3"/>
      <c r="B683" s="11" t="s">
        <v>906</v>
      </c>
      <c r="C683" s="19"/>
      <c r="D683" s="19"/>
      <c r="E683" s="19"/>
      <c r="F683" s="19"/>
    </row>
    <row r="684">
      <c r="A684" s="4" t="s">
        <v>907</v>
      </c>
      <c r="B684" s="12" t="s">
        <v>908</v>
      </c>
      <c r="C684" s="20"/>
      <c r="D684" s="20"/>
      <c r="E684" s="20"/>
      <c r="F684" s="20">
        <f>C684*E684</f>
      </c>
    </row>
    <row r="685">
      <c r="A685" s="3"/>
      <c r="B685" s="11" t="s">
        <v>909</v>
      </c>
      <c r="C685" s="19"/>
      <c r="D685" s="19"/>
      <c r="E685" s="19"/>
      <c r="F685" s="19"/>
    </row>
    <row r="686">
      <c r="A686" s="4" t="s">
        <v>910</v>
      </c>
      <c r="B686" s="12" t="s">
        <v>911</v>
      </c>
      <c r="C686" s="20"/>
      <c r="D686" s="20"/>
      <c r="E686" s="20"/>
      <c r="F686" s="20">
        <f>C686*E686</f>
      </c>
    </row>
    <row r="687">
      <c r="A687" s="4" t="s">
        <v>912</v>
      </c>
      <c r="B687" s="12" t="s">
        <v>913</v>
      </c>
      <c r="C687" s="20"/>
      <c r="D687" s="20"/>
      <c r="E687" s="20"/>
      <c r="F687" s="20">
        <f>C687*E687</f>
      </c>
    </row>
    <row r="688">
      <c r="A688" s="3"/>
      <c r="B688" s="11" t="s">
        <v>914</v>
      </c>
      <c r="C688" s="19"/>
      <c r="D688" s="19"/>
      <c r="E688" s="19"/>
      <c r="F688" s="19"/>
    </row>
    <row r="689">
      <c r="A689" s="4" t="s">
        <v>915</v>
      </c>
      <c r="B689" s="12" t="s">
        <v>916</v>
      </c>
      <c r="C689" s="20"/>
      <c r="D689" s="20"/>
      <c r="E689" s="20"/>
      <c r="F689" s="20">
        <f>C689*E689</f>
      </c>
    </row>
    <row r="690">
      <c r="A690" s="4" t="s">
        <v>917</v>
      </c>
      <c r="B690" s="12" t="s">
        <v>918</v>
      </c>
      <c r="C690" s="20"/>
      <c r="D690" s="20"/>
      <c r="E690" s="20"/>
      <c r="F690" s="20">
        <f>C690*E690</f>
      </c>
    </row>
    <row r="691">
      <c r="A691" s="4" t="s">
        <v>919</v>
      </c>
      <c r="B691" s="12" t="s">
        <v>920</v>
      </c>
      <c r="C691" s="20"/>
      <c r="D691" s="20"/>
      <c r="E691" s="20"/>
      <c r="F691" s="20">
        <f>C691*E691</f>
      </c>
    </row>
    <row r="692">
      <c r="A692" s="3"/>
      <c r="B692" s="11" t="s">
        <v>921</v>
      </c>
      <c r="C692" s="19"/>
      <c r="D692" s="19"/>
      <c r="E692" s="19"/>
      <c r="F692" s="19"/>
    </row>
    <row r="693">
      <c r="A693" s="4" t="s">
        <v>922</v>
      </c>
      <c r="B693" s="12" t="s">
        <v>923</v>
      </c>
      <c r="C693" s="20"/>
      <c r="D693" s="20"/>
      <c r="E693" s="20"/>
      <c r="F693" s="20">
        <f>C693*E693</f>
      </c>
    </row>
    <row r="694">
      <c r="A694" s="3"/>
      <c r="B694" s="11" t="s">
        <v>924</v>
      </c>
      <c r="C694" s="19"/>
      <c r="D694" s="19"/>
      <c r="E694" s="19"/>
      <c r="F694" s="19"/>
    </row>
    <row r="695">
      <c r="A695" s="4" t="s">
        <v>925</v>
      </c>
      <c r="B695" s="12" t="s">
        <v>926</v>
      </c>
      <c r="C695" s="20"/>
      <c r="D695" s="20"/>
      <c r="E695" s="20"/>
      <c r="F695" s="20">
        <f>C695*E695</f>
      </c>
    </row>
    <row r="696">
      <c r="A696" s="3"/>
      <c r="B696" s="11" t="s">
        <v>927</v>
      </c>
      <c r="C696" s="19"/>
      <c r="D696" s="19"/>
      <c r="E696" s="19"/>
      <c r="F696" s="19"/>
    </row>
    <row r="697">
      <c r="A697" s="4" t="s">
        <v>928</v>
      </c>
      <c r="B697" s="12" t="s">
        <v>929</v>
      </c>
      <c r="C697" s="20"/>
      <c r="D697" s="20" t="s">
        <v>64</v>
      </c>
      <c r="E697" s="20"/>
      <c r="F697" s="20">
        <f>C697*E697</f>
      </c>
    </row>
    <row r="698">
      <c r="A698" s="3"/>
      <c r="B698" s="11" t="s">
        <v>930</v>
      </c>
      <c r="C698" s="19"/>
      <c r="D698" s="19"/>
      <c r="E698" s="19"/>
      <c r="F698" s="19"/>
    </row>
    <row r="699">
      <c r="A699" s="4" t="s">
        <v>35</v>
      </c>
      <c r="B699" s="12" t="s">
        <v>931</v>
      </c>
      <c r="C699" s="20"/>
      <c r="D699" s="20" t="s">
        <v>37</v>
      </c>
      <c r="E699" s="20"/>
      <c r="F699" s="20">
        <f>C699*E699</f>
      </c>
    </row>
    <row r="700">
      <c r="A700" s="4" t="s">
        <v>932</v>
      </c>
      <c r="B700" s="12" t="s">
        <v>933</v>
      </c>
      <c r="C700" s="20"/>
      <c r="D700" s="20" t="s">
        <v>64</v>
      </c>
      <c r="E700" s="20"/>
      <c r="F700" s="20">
        <f>C700*E700</f>
      </c>
    </row>
    <row r="701">
      <c r="A701" s="4" t="s">
        <v>934</v>
      </c>
      <c r="B701" s="12" t="s">
        <v>935</v>
      </c>
      <c r="C701" s="20"/>
      <c r="D701" s="20" t="s">
        <v>64</v>
      </c>
      <c r="E701" s="20"/>
      <c r="F701" s="20">
        <f>C701*E701</f>
      </c>
    </row>
    <row r="702">
      <c r="A702" s="4" t="s">
        <v>936</v>
      </c>
      <c r="B702" s="12" t="s">
        <v>937</v>
      </c>
      <c r="C702" s="20"/>
      <c r="D702" s="20" t="s">
        <v>64</v>
      </c>
      <c r="E702" s="20"/>
      <c r="F702" s="20">
        <f>C702*E702</f>
      </c>
    </row>
    <row r="703">
      <c r="A703" s="4" t="s">
        <v>938</v>
      </c>
      <c r="B703" s="12" t="s">
        <v>939</v>
      </c>
      <c r="C703" s="20"/>
      <c r="D703" s="20" t="s">
        <v>64</v>
      </c>
      <c r="E703" s="20"/>
      <c r="F703" s="20">
        <f>C703*E703</f>
      </c>
    </row>
    <row r="704">
      <c r="A704" s="4" t="s">
        <v>940</v>
      </c>
      <c r="B704" s="12" t="s">
        <v>941</v>
      </c>
      <c r="C704" s="20"/>
      <c r="D704" s="20" t="s">
        <v>64</v>
      </c>
      <c r="E704" s="20"/>
      <c r="F704" s="20">
        <f>C704*E704</f>
      </c>
    </row>
    <row r="705">
      <c r="A705" s="4" t="s">
        <v>942</v>
      </c>
      <c r="B705" s="12" t="s">
        <v>943</v>
      </c>
      <c r="C705" s="20"/>
      <c r="D705" s="20" t="s">
        <v>64</v>
      </c>
      <c r="E705" s="20"/>
      <c r="F705" s="20">
        <f>C705*E705</f>
      </c>
    </row>
    <row r="706">
      <c r="A706" s="4" t="s">
        <v>944</v>
      </c>
      <c r="B706" s="12" t="s">
        <v>945</v>
      </c>
      <c r="C706" s="20"/>
      <c r="D706" s="20" t="s">
        <v>64</v>
      </c>
      <c r="E706" s="20"/>
      <c r="F706" s="20">
        <f>C706*E706</f>
      </c>
    </row>
    <row r="707">
      <c r="A707" s="4" t="s">
        <v>946</v>
      </c>
      <c r="B707" s="12" t="s">
        <v>947</v>
      </c>
      <c r="C707" s="20"/>
      <c r="D707" s="20" t="s">
        <v>64</v>
      </c>
      <c r="E707" s="20"/>
      <c r="F707" s="20">
        <f>C707*E707</f>
      </c>
    </row>
    <row r="708">
      <c r="A708" s="4" t="s">
        <v>948</v>
      </c>
      <c r="B708" s="12" t="s">
        <v>949</v>
      </c>
      <c r="C708" s="20"/>
      <c r="D708" s="20" t="s">
        <v>64</v>
      </c>
      <c r="E708" s="20"/>
      <c r="F708" s="20">
        <f>C708*E708</f>
      </c>
    </row>
    <row r="709">
      <c r="A709" s="4" t="s">
        <v>950</v>
      </c>
      <c r="B709" s="12" t="s">
        <v>951</v>
      </c>
      <c r="C709" s="20"/>
      <c r="D709" s="20" t="s">
        <v>64</v>
      </c>
      <c r="E709" s="20"/>
      <c r="F709" s="20">
        <f>C709*E709</f>
      </c>
    </row>
    <row r="710">
      <c r="A710" s="4" t="s">
        <v>952</v>
      </c>
      <c r="B710" s="12" t="s">
        <v>953</v>
      </c>
      <c r="C710" s="20"/>
      <c r="D710" s="20" t="s">
        <v>64</v>
      </c>
      <c r="E710" s="20"/>
      <c r="F710" s="20">
        <f>C710*E710</f>
      </c>
    </row>
    <row r="711">
      <c r="A711" s="4" t="s">
        <v>954</v>
      </c>
      <c r="B711" s="12" t="s">
        <v>955</v>
      </c>
      <c r="C711" s="20"/>
      <c r="D711" s="20" t="s">
        <v>64</v>
      </c>
      <c r="E711" s="20"/>
      <c r="F711" s="20">
        <f>C711*E711</f>
      </c>
    </row>
    <row r="712">
      <c r="A712" s="4" t="s">
        <v>956</v>
      </c>
      <c r="B712" s="12" t="s">
        <v>957</v>
      </c>
      <c r="C712" s="20"/>
      <c r="D712" s="20" t="s">
        <v>64</v>
      </c>
      <c r="E712" s="20"/>
      <c r="F712" s="20">
        <f>C712*E712</f>
      </c>
    </row>
    <row r="713">
      <c r="A713" s="4" t="s">
        <v>958</v>
      </c>
      <c r="B713" s="12" t="s">
        <v>959</v>
      </c>
      <c r="C713" s="20"/>
      <c r="D713" s="20" t="s">
        <v>64</v>
      </c>
      <c r="E713" s="20"/>
      <c r="F713" s="20">
        <f>C713*E713</f>
      </c>
    </row>
    <row r="714">
      <c r="A714" s="4" t="s">
        <v>960</v>
      </c>
      <c r="B714" s="12" t="s">
        <v>961</v>
      </c>
      <c r="C714" s="20"/>
      <c r="D714" s="20" t="s">
        <v>64</v>
      </c>
      <c r="E714" s="20"/>
      <c r="F714" s="20">
        <f>C714*E714</f>
      </c>
    </row>
    <row r="715">
      <c r="A715" s="4" t="s">
        <v>962</v>
      </c>
      <c r="B715" s="12" t="s">
        <v>963</v>
      </c>
      <c r="C715" s="20"/>
      <c r="D715" s="20" t="s">
        <v>64</v>
      </c>
      <c r="E715" s="20"/>
      <c r="F715" s="20">
        <f>C715*E715</f>
      </c>
    </row>
    <row r="716">
      <c r="A716" s="3"/>
      <c r="B716" s="11" t="s">
        <v>964</v>
      </c>
      <c r="C716" s="19"/>
      <c r="D716" s="19"/>
      <c r="E716" s="19"/>
      <c r="F716" s="19"/>
    </row>
    <row r="717">
      <c r="A717" s="4" t="s">
        <v>965</v>
      </c>
      <c r="B717" s="12" t="s">
        <v>966</v>
      </c>
      <c r="C717" s="20"/>
      <c r="D717" s="20" t="s">
        <v>10</v>
      </c>
      <c r="E717" s="20"/>
      <c r="F717" s="20">
        <f>C717*E717</f>
      </c>
    </row>
    <row r="718">
      <c r="A718" s="4" t="s">
        <v>967</v>
      </c>
      <c r="B718" s="12" t="s">
        <v>968</v>
      </c>
      <c r="C718" s="20"/>
      <c r="D718" s="20" t="s">
        <v>10</v>
      </c>
      <c r="E718" s="20"/>
      <c r="F718" s="20">
        <f>C718*E718</f>
      </c>
    </row>
    <row r="719">
      <c r="A719" s="4" t="s">
        <v>35</v>
      </c>
      <c r="B719" s="12" t="s">
        <v>969</v>
      </c>
      <c r="C719" s="20"/>
      <c r="D719" s="20" t="s">
        <v>37</v>
      </c>
      <c r="E719" s="20"/>
      <c r="F719" s="20">
        <f>C719*E719</f>
      </c>
    </row>
    <row r="720">
      <c r="A720" s="4" t="s">
        <v>970</v>
      </c>
      <c r="B720" s="12" t="s">
        <v>971</v>
      </c>
      <c r="C720" s="20"/>
      <c r="D720" s="20" t="s">
        <v>64</v>
      </c>
      <c r="E720" s="20"/>
      <c r="F720" s="20">
        <f>C720*E720</f>
      </c>
    </row>
    <row r="721">
      <c r="A721" s="4" t="s">
        <v>972</v>
      </c>
      <c r="B721" s="12" t="s">
        <v>973</v>
      </c>
      <c r="C721" s="20"/>
      <c r="D721" s="20" t="s">
        <v>64</v>
      </c>
      <c r="E721" s="20"/>
      <c r="F721" s="20">
        <f>C721*E721</f>
      </c>
    </row>
    <row r="722">
      <c r="A722" s="4" t="s">
        <v>974</v>
      </c>
      <c r="B722" s="12" t="s">
        <v>975</v>
      </c>
      <c r="C722" s="20"/>
      <c r="D722" s="20" t="s">
        <v>64</v>
      </c>
      <c r="E722" s="20"/>
      <c r="F722" s="20">
        <f>C722*E722</f>
      </c>
    </row>
    <row r="723">
      <c r="A723" s="4" t="s">
        <v>976</v>
      </c>
      <c r="B723" s="12" t="s">
        <v>977</v>
      </c>
      <c r="C723" s="20"/>
      <c r="D723" s="20" t="s">
        <v>64</v>
      </c>
      <c r="E723" s="20"/>
      <c r="F723" s="20">
        <f>C723*E723</f>
      </c>
    </row>
    <row r="724">
      <c r="A724" s="3"/>
      <c r="B724" s="11" t="s">
        <v>978</v>
      </c>
      <c r="C724" s="19"/>
      <c r="D724" s="19"/>
      <c r="E724" s="19"/>
      <c r="F724" s="19"/>
    </row>
    <row r="725">
      <c r="A725" s="4" t="s">
        <v>35</v>
      </c>
      <c r="B725" s="12" t="s">
        <v>979</v>
      </c>
      <c r="C725" s="20"/>
      <c r="D725" s="20" t="s">
        <v>37</v>
      </c>
      <c r="E725" s="20"/>
      <c r="F725" s="20">
        <f>C725*E725</f>
      </c>
    </row>
    <row r="726">
      <c r="A726" s="4" t="s">
        <v>980</v>
      </c>
      <c r="B726" s="12" t="s">
        <v>981</v>
      </c>
      <c r="C726" s="20">
        <f>(1)*(1)*(1)*(1)*(1 + (0))</f>
      </c>
      <c r="D726" s="20" t="s">
        <v>64</v>
      </c>
      <c r="E726" s="20"/>
      <c r="F726" s="20">
        <f>C726*E726</f>
      </c>
    </row>
    <row r="727">
      <c r="A727" s="4" t="s">
        <v>982</v>
      </c>
      <c r="B727" s="12" t="s">
        <v>983</v>
      </c>
      <c r="C727" s="20"/>
      <c r="D727" s="20" t="s">
        <v>64</v>
      </c>
      <c r="E727" s="20"/>
      <c r="F727" s="20">
        <f>C727*E727</f>
      </c>
    </row>
    <row r="728">
      <c r="A728" s="4" t="s">
        <v>984</v>
      </c>
      <c r="B728" s="12" t="s">
        <v>985</v>
      </c>
      <c r="C728" s="20"/>
      <c r="D728" s="20" t="s">
        <v>64</v>
      </c>
      <c r="E728" s="20"/>
      <c r="F728" s="20">
        <f>C728*E728</f>
      </c>
    </row>
    <row r="729">
      <c r="A729" s="4" t="s">
        <v>986</v>
      </c>
      <c r="B729" s="12" t="s">
        <v>987</v>
      </c>
      <c r="C729" s="20"/>
      <c r="D729" s="20" t="s">
        <v>64</v>
      </c>
      <c r="E729" s="20"/>
      <c r="F729" s="20">
        <f>C729*E729</f>
      </c>
    </row>
    <row r="730">
      <c r="A730" s="4" t="s">
        <v>35</v>
      </c>
      <c r="B730" s="12" t="s">
        <v>988</v>
      </c>
      <c r="C730" s="20"/>
      <c r="D730" s="20" t="s">
        <v>37</v>
      </c>
      <c r="E730" s="20"/>
      <c r="F730" s="20">
        <f>C730*E730</f>
      </c>
    </row>
    <row r="731">
      <c r="A731" s="4" t="s">
        <v>989</v>
      </c>
      <c r="B731" s="12" t="s">
        <v>981</v>
      </c>
      <c r="C731" s="20"/>
      <c r="D731" s="20" t="s">
        <v>64</v>
      </c>
      <c r="E731" s="20"/>
      <c r="F731" s="20">
        <f>C731*E731</f>
      </c>
    </row>
    <row r="732">
      <c r="A732" s="4" t="s">
        <v>990</v>
      </c>
      <c r="B732" s="12" t="s">
        <v>983</v>
      </c>
      <c r="C732" s="20">
        <f>(1)*(1)*(1)*(1)*(1 + (0))</f>
      </c>
      <c r="D732" s="20" t="s">
        <v>64</v>
      </c>
      <c r="E732" s="20"/>
      <c r="F732" s="20">
        <f>C732*E732</f>
      </c>
    </row>
    <row r="733">
      <c r="A733" s="4" t="s">
        <v>991</v>
      </c>
      <c r="B733" s="12" t="s">
        <v>985</v>
      </c>
      <c r="C733" s="20"/>
      <c r="D733" s="20" t="s">
        <v>64</v>
      </c>
      <c r="E733" s="20"/>
      <c r="F733" s="20">
        <f>C733*E733</f>
      </c>
    </row>
    <row r="734">
      <c r="A734" s="4" t="s">
        <v>992</v>
      </c>
      <c r="B734" s="12" t="s">
        <v>987</v>
      </c>
      <c r="C734" s="20"/>
      <c r="D734" s="20" t="s">
        <v>64</v>
      </c>
      <c r="E734" s="20"/>
      <c r="F734" s="20">
        <f>C734*E734</f>
      </c>
    </row>
    <row r="735">
      <c r="A735" s="4" t="s">
        <v>35</v>
      </c>
      <c r="B735" s="12" t="s">
        <v>993</v>
      </c>
      <c r="C735" s="20"/>
      <c r="D735" s="20" t="s">
        <v>37</v>
      </c>
      <c r="E735" s="20"/>
      <c r="F735" s="20">
        <f>C735*E735</f>
      </c>
    </row>
    <row r="736">
      <c r="A736" s="4" t="s">
        <v>994</v>
      </c>
      <c r="B736" s="12" t="s">
        <v>981</v>
      </c>
      <c r="C736" s="20"/>
      <c r="D736" s="20" t="s">
        <v>64</v>
      </c>
      <c r="E736" s="20"/>
      <c r="F736" s="20">
        <f>C736*E736</f>
      </c>
    </row>
    <row r="737">
      <c r="A737" s="4" t="s">
        <v>995</v>
      </c>
      <c r="B737" s="12" t="s">
        <v>983</v>
      </c>
      <c r="C737" s="20">
        <f>(1)*(1)*(1)*(1)*(1 + (0))</f>
      </c>
      <c r="D737" s="20" t="s">
        <v>64</v>
      </c>
      <c r="E737" s="20"/>
      <c r="F737" s="20">
        <f>C737*E737</f>
      </c>
    </row>
    <row r="738">
      <c r="A738" s="4" t="s">
        <v>996</v>
      </c>
      <c r="B738" s="12" t="s">
        <v>985</v>
      </c>
      <c r="C738" s="20"/>
      <c r="D738" s="20" t="s">
        <v>64</v>
      </c>
      <c r="E738" s="20"/>
      <c r="F738" s="20">
        <f>C738*E738</f>
      </c>
    </row>
    <row r="739">
      <c r="A739" s="4" t="s">
        <v>997</v>
      </c>
      <c r="B739" s="12" t="s">
        <v>987</v>
      </c>
      <c r="C739" s="20"/>
      <c r="D739" s="20" t="s">
        <v>64</v>
      </c>
      <c r="E739" s="20"/>
      <c r="F739" s="20">
        <f>C739*E739</f>
      </c>
    </row>
    <row r="740">
      <c r="A740" s="4" t="s">
        <v>35</v>
      </c>
      <c r="B740" s="12" t="s">
        <v>998</v>
      </c>
      <c r="C740" s="20"/>
      <c r="D740" s="20" t="s">
        <v>37</v>
      </c>
      <c r="E740" s="20"/>
      <c r="F740" s="20">
        <f>C740*E740</f>
      </c>
    </row>
    <row r="741">
      <c r="A741" s="4" t="s">
        <v>999</v>
      </c>
      <c r="B741" s="12" t="s">
        <v>1000</v>
      </c>
      <c r="C741" s="20">
        <f>(6)*(1)*(1)*(1)*(1 + (0))</f>
      </c>
      <c r="D741" s="20" t="s">
        <v>664</v>
      </c>
      <c r="E741" s="20"/>
      <c r="F741" s="20">
        <f>C741*E741</f>
      </c>
    </row>
    <row r="742">
      <c r="A742" s="4" t="s">
        <v>1001</v>
      </c>
      <c r="B742" s="12" t="s">
        <v>1002</v>
      </c>
      <c r="C742" s="20">
        <f>(2)*(1)*(1)*(1)*(1 + (0))</f>
      </c>
      <c r="D742" s="20" t="s">
        <v>664</v>
      </c>
      <c r="E742" s="20"/>
      <c r="F742" s="20">
        <f>C742*E742</f>
      </c>
    </row>
    <row r="743">
      <c r="A743" s="4" t="s">
        <v>1003</v>
      </c>
      <c r="B743" s="12" t="s">
        <v>1004</v>
      </c>
      <c r="C743" s="20">
        <f>(5)*(1)*(1)*(1)*(1 + (0))</f>
      </c>
      <c r="D743" s="20" t="s">
        <v>664</v>
      </c>
      <c r="E743" s="20"/>
      <c r="F743" s="20">
        <f>C743*E743</f>
      </c>
    </row>
    <row r="744">
      <c r="A744" s="4" t="s">
        <v>1005</v>
      </c>
      <c r="B744" s="12" t="s">
        <v>1006</v>
      </c>
      <c r="C744" s="20">
        <f>(1)*(1)*(1)*(1)*(1 + (0))</f>
      </c>
      <c r="D744" s="20" t="s">
        <v>664</v>
      </c>
      <c r="E744" s="20"/>
      <c r="F744" s="20">
        <f>C744*E744</f>
      </c>
    </row>
    <row r="745">
      <c r="A745" s="4" t="s">
        <v>35</v>
      </c>
      <c r="B745" s="12" t="s">
        <v>1007</v>
      </c>
      <c r="C745" s="20"/>
      <c r="D745" s="20" t="s">
        <v>37</v>
      </c>
      <c r="E745" s="20"/>
      <c r="F745" s="20">
        <f>C745*E745</f>
      </c>
    </row>
    <row r="746">
      <c r="A746" s="4" t="s">
        <v>1008</v>
      </c>
      <c r="B746" s="12" t="s">
        <v>1009</v>
      </c>
      <c r="C746" s="20">
        <f>(1)*(1)*(1)*(1)*(1 + (0))</f>
      </c>
      <c r="D746" s="20" t="s">
        <v>667</v>
      </c>
      <c r="E746" s="20"/>
      <c r="F746" s="20">
        <f>C746*E746</f>
      </c>
    </row>
    <row r="747">
      <c r="A747" s="4" t="s">
        <v>1010</v>
      </c>
      <c r="B747" s="12" t="s">
        <v>1011</v>
      </c>
      <c r="C747" s="20">
        <f>(1)*(1)*(1)*(1)*(1 + (0))</f>
      </c>
      <c r="D747" s="20" t="s">
        <v>667</v>
      </c>
      <c r="E747" s="20"/>
      <c r="F747" s="20">
        <f>C747*E747</f>
      </c>
    </row>
    <row r="748">
      <c r="A748" s="4" t="s">
        <v>35</v>
      </c>
      <c r="B748" s="12" t="s">
        <v>1012</v>
      </c>
      <c r="C748" s="20"/>
      <c r="D748" s="20" t="s">
        <v>37</v>
      </c>
      <c r="E748" s="20"/>
      <c r="F748" s="20">
        <f>C748*E748</f>
      </c>
    </row>
    <row r="749">
      <c r="A749" s="4" t="s">
        <v>1013</v>
      </c>
      <c r="B749" s="12" t="s">
        <v>1014</v>
      </c>
      <c r="C749" s="20">
        <f>(26)*(1)*(1)*(1)*(1 + (0))</f>
      </c>
      <c r="D749" s="20" t="s">
        <v>667</v>
      </c>
      <c r="E749" s="20"/>
      <c r="F749" s="20">
        <f>C749*E749</f>
      </c>
    </row>
    <row r="750">
      <c r="A750" s="4" t="s">
        <v>1015</v>
      </c>
      <c r="B750" s="12" t="s">
        <v>1016</v>
      </c>
      <c r="C750" s="20">
        <f>(1)*(1)*(1)*(1)*(1 + (0))</f>
      </c>
      <c r="D750" s="20" t="s">
        <v>667</v>
      </c>
      <c r="E750" s="20"/>
      <c r="F750" s="20">
        <f>C750*E750</f>
      </c>
    </row>
    <row r="751">
      <c r="A751" s="4" t="s">
        <v>1017</v>
      </c>
      <c r="B751" s="12" t="s">
        <v>1018</v>
      </c>
      <c r="C751" s="20">
        <f>(310)*(1)*(1)*(1)*(1 + (0))</f>
      </c>
      <c r="D751" s="20" t="s">
        <v>654</v>
      </c>
      <c r="E751" s="20"/>
      <c r="F751" s="20">
        <f>C751*E751</f>
      </c>
    </row>
    <row r="752">
      <c r="A752" s="4" t="s">
        <v>1019</v>
      </c>
      <c r="B752" s="12" t="s">
        <v>1020</v>
      </c>
      <c r="C752" s="20">
        <f>(2)*(1)*(1)*(1)*(1 + (0))</f>
      </c>
      <c r="D752" s="20" t="s">
        <v>667</v>
      </c>
      <c r="E752" s="20"/>
      <c r="F752" s="20">
        <f>C752*E752</f>
      </c>
    </row>
    <row r="753">
      <c r="A753" s="4" t="s">
        <v>1021</v>
      </c>
      <c r="B753" s="12" t="s">
        <v>1022</v>
      </c>
      <c r="C753" s="20"/>
      <c r="D753" s="20" t="s">
        <v>64</v>
      </c>
      <c r="E753" s="20"/>
      <c r="F753" s="20">
        <f>C753*E753</f>
      </c>
    </row>
    <row r="754">
      <c r="A754" s="4" t="s">
        <v>1023</v>
      </c>
      <c r="B754" s="12" t="s">
        <v>1024</v>
      </c>
      <c r="C754" s="20">
        <f>(25)*(1)*(1)*(1)*(1 + (0))</f>
      </c>
      <c r="D754" s="20" t="s">
        <v>642</v>
      </c>
      <c r="E754" s="20"/>
      <c r="F754" s="20">
        <f>C754*E754</f>
      </c>
    </row>
    <row r="755">
      <c r="A755" s="4" t="s">
        <v>1025</v>
      </c>
      <c r="B755" s="12" t="s">
        <v>1026</v>
      </c>
      <c r="C755" s="20">
        <f>(325)*(1)*(1)*(1)*(1 + (0))</f>
      </c>
      <c r="D755" s="20" t="s">
        <v>642</v>
      </c>
      <c r="E755" s="20"/>
      <c r="F755" s="20">
        <f>C755*E755</f>
      </c>
    </row>
    <row r="756">
      <c r="A756" s="3"/>
      <c r="B756" s="11" t="s">
        <v>1027</v>
      </c>
      <c r="C756" s="19"/>
      <c r="D756" s="19"/>
      <c r="E756" s="19"/>
      <c r="F756" s="19"/>
    </row>
    <row r="757">
      <c r="A757" s="4" t="s">
        <v>35</v>
      </c>
      <c r="B757" s="12" t="s">
        <v>1028</v>
      </c>
      <c r="C757" s="20"/>
      <c r="D757" s="20" t="s">
        <v>37</v>
      </c>
      <c r="E757" s="20"/>
      <c r="F757" s="20">
        <f>C757*E757</f>
      </c>
    </row>
    <row r="758">
      <c r="A758" s="4" t="s">
        <v>1029</v>
      </c>
      <c r="B758" s="12" t="s">
        <v>1030</v>
      </c>
      <c r="C758" s="20"/>
      <c r="D758" s="20" t="s">
        <v>64</v>
      </c>
      <c r="E758" s="20"/>
      <c r="F758" s="20">
        <f>C758*E758</f>
      </c>
    </row>
    <row r="759">
      <c r="A759" s="4" t="s">
        <v>35</v>
      </c>
      <c r="B759" s="12" t="s">
        <v>1031</v>
      </c>
      <c r="C759" s="20"/>
      <c r="D759" s="20" t="s">
        <v>37</v>
      </c>
      <c r="E759" s="20"/>
      <c r="F759" s="20">
        <f>C759*E759</f>
      </c>
    </row>
    <row r="760">
      <c r="A760" s="4" t="s">
        <v>1032</v>
      </c>
      <c r="B760" s="12" t="s">
        <v>1033</v>
      </c>
      <c r="C760" s="20"/>
      <c r="D760" s="20" t="s">
        <v>64</v>
      </c>
      <c r="E760" s="20"/>
      <c r="F760" s="20">
        <f>C760*E760</f>
      </c>
    </row>
    <row r="761">
      <c r="A761" s="4" t="s">
        <v>1034</v>
      </c>
      <c r="B761" s="12" t="s">
        <v>1035</v>
      </c>
      <c r="C761" s="20"/>
      <c r="D761" s="20" t="s">
        <v>64</v>
      </c>
      <c r="E761" s="20"/>
      <c r="F761" s="20">
        <f>C761*E761</f>
      </c>
    </row>
    <row r="762">
      <c r="A762" s="4" t="s">
        <v>1036</v>
      </c>
      <c r="B762" s="12" t="s">
        <v>1037</v>
      </c>
      <c r="C762" s="20"/>
      <c r="D762" s="20" t="s">
        <v>64</v>
      </c>
      <c r="E762" s="20"/>
      <c r="F762" s="20">
        <f>C762*E762</f>
      </c>
    </row>
    <row r="763">
      <c r="A763" s="4" t="s">
        <v>1038</v>
      </c>
      <c r="B763" s="12" t="s">
        <v>1039</v>
      </c>
      <c r="C763" s="20"/>
      <c r="D763" s="20" t="s">
        <v>64</v>
      </c>
      <c r="E763" s="20"/>
      <c r="F763" s="20">
        <f>C763*E763</f>
      </c>
    </row>
    <row r="764">
      <c r="A764" s="4" t="s">
        <v>1040</v>
      </c>
      <c r="B764" s="12" t="s">
        <v>1041</v>
      </c>
      <c r="C764" s="20"/>
      <c r="D764" s="20" t="s">
        <v>64</v>
      </c>
      <c r="E764" s="20"/>
      <c r="F764" s="20">
        <f>C764*E764</f>
      </c>
    </row>
    <row r="765">
      <c r="A765" s="4" t="s">
        <v>1042</v>
      </c>
      <c r="B765" s="12" t="s">
        <v>1043</v>
      </c>
      <c r="C765" s="20"/>
      <c r="D765" s="20" t="s">
        <v>64</v>
      </c>
      <c r="E765" s="20"/>
      <c r="F765" s="20">
        <f>C765*E765</f>
      </c>
    </row>
    <row r="766">
      <c r="A766" s="4" t="s">
        <v>1044</v>
      </c>
      <c r="B766" s="12" t="s">
        <v>1045</v>
      </c>
      <c r="C766" s="20"/>
      <c r="D766" s="20" t="s">
        <v>64</v>
      </c>
      <c r="E766" s="20"/>
      <c r="F766" s="20">
        <f>C766*E766</f>
      </c>
    </row>
    <row r="767">
      <c r="A767" s="4" t="s">
        <v>1046</v>
      </c>
      <c r="B767" s="12" t="s">
        <v>1047</v>
      </c>
      <c r="C767" s="20"/>
      <c r="D767" s="20" t="s">
        <v>64</v>
      </c>
      <c r="E767" s="20"/>
      <c r="F767" s="20">
        <f>C767*E767</f>
      </c>
    </row>
    <row r="768">
      <c r="A768" s="4" t="s">
        <v>1048</v>
      </c>
      <c r="B768" s="12" t="s">
        <v>1049</v>
      </c>
      <c r="C768" s="20"/>
      <c r="D768" s="20"/>
      <c r="E768" s="20"/>
      <c r="F768" s="20">
        <f>C768*E768</f>
      </c>
    </row>
    <row r="769">
      <c r="A769" s="3"/>
      <c r="B769" s="11" t="s">
        <v>1050</v>
      </c>
      <c r="C769" s="19"/>
      <c r="D769" s="19"/>
      <c r="E769" s="19"/>
      <c r="F769" s="19"/>
    </row>
    <row r="770">
      <c r="A770" s="4" t="s">
        <v>1051</v>
      </c>
      <c r="B770" s="12" t="s">
        <v>1052</v>
      </c>
      <c r="C770" s="20"/>
      <c r="D770" s="20" t="s">
        <v>64</v>
      </c>
      <c r="E770" s="20"/>
      <c r="F770" s="20">
        <f>C770*E770</f>
      </c>
    </row>
    <row r="771">
      <c r="A771" s="4" t="s">
        <v>1053</v>
      </c>
      <c r="B771" s="12" t="s">
        <v>1054</v>
      </c>
      <c r="C771" s="20">
        <f>(2)*(1)*(1)*(1)*(1 + (0))</f>
      </c>
      <c r="D771" s="20" t="s">
        <v>667</v>
      </c>
      <c r="E771" s="20"/>
      <c r="F771" s="20">
        <f>C771*E771</f>
      </c>
    </row>
    <row r="772">
      <c r="A772" s="4" t="s">
        <v>1055</v>
      </c>
      <c r="B772" s="12" t="s">
        <v>1056</v>
      </c>
      <c r="C772" s="20"/>
      <c r="D772" s="20" t="s">
        <v>64</v>
      </c>
      <c r="E772" s="20"/>
      <c r="F772" s="20">
        <f>C772*E772</f>
      </c>
    </row>
    <row r="773">
      <c r="A773" s="4" t="s">
        <v>1057</v>
      </c>
      <c r="B773" s="12" t="s">
        <v>1058</v>
      </c>
      <c r="C773" s="20"/>
      <c r="D773" s="20" t="s">
        <v>64</v>
      </c>
      <c r="E773" s="20"/>
      <c r="F773" s="20">
        <f>C773*E773</f>
      </c>
    </row>
    <row r="774">
      <c r="A774" s="4" t="s">
        <v>1059</v>
      </c>
      <c r="B774" s="12" t="s">
        <v>1060</v>
      </c>
      <c r="C774" s="20"/>
      <c r="D774" s="20" t="s">
        <v>64</v>
      </c>
      <c r="E774" s="20"/>
      <c r="F774" s="20">
        <f>C774*E774</f>
      </c>
    </row>
    <row r="775">
      <c r="A775" s="4" t="s">
        <v>1061</v>
      </c>
      <c r="B775" s="12" t="s">
        <v>1062</v>
      </c>
      <c r="C775" s="20"/>
      <c r="D775" s="20" t="s">
        <v>64</v>
      </c>
      <c r="E775" s="20"/>
      <c r="F775" s="20">
        <f>C775*E775</f>
      </c>
    </row>
    <row r="776">
      <c r="A776" s="4" t="s">
        <v>1063</v>
      </c>
      <c r="B776" s="12" t="s">
        <v>1064</v>
      </c>
      <c r="C776" s="20"/>
      <c r="D776" s="20" t="s">
        <v>64</v>
      </c>
      <c r="E776" s="20"/>
      <c r="F776" s="20">
        <f>C776*E776</f>
      </c>
    </row>
    <row r="777">
      <c r="A777" s="4" t="s">
        <v>1065</v>
      </c>
      <c r="B777" s="12" t="s">
        <v>1066</v>
      </c>
      <c r="C777" s="20"/>
      <c r="D777" s="20" t="s">
        <v>64</v>
      </c>
      <c r="E777" s="20"/>
      <c r="F777" s="20">
        <f>C777*E777</f>
      </c>
    </row>
    <row r="778">
      <c r="A778" s="4" t="s">
        <v>1067</v>
      </c>
      <c r="B778" s="12" t="s">
        <v>1068</v>
      </c>
      <c r="C778" s="20">
        <f>(2)*(1)*(1)*(1)*(1 + (0))</f>
      </c>
      <c r="D778" s="20" t="s">
        <v>667</v>
      </c>
      <c r="E778" s="20"/>
      <c r="F778" s="20">
        <f>C778*E778</f>
      </c>
    </row>
    <row r="779">
      <c r="A779" s="4" t="s">
        <v>35</v>
      </c>
      <c r="B779" s="12" t="s">
        <v>1069</v>
      </c>
      <c r="C779" s="20"/>
      <c r="D779" s="20" t="s">
        <v>37</v>
      </c>
      <c r="E779" s="20"/>
      <c r="F779" s="20">
        <f>C779*E779</f>
      </c>
    </row>
    <row r="780">
      <c r="A780" s="4" t="s">
        <v>1070</v>
      </c>
      <c r="B780" s="12" t="s">
        <v>1071</v>
      </c>
      <c r="C780" s="20">
        <f>(2)*(1)*(1)*(1)*(1 + (0))</f>
      </c>
      <c r="D780" s="20" t="s">
        <v>667</v>
      </c>
      <c r="E780" s="20"/>
      <c r="F780" s="20">
        <f>C780*E780</f>
      </c>
    </row>
    <row r="781">
      <c r="A781" s="4" t="s">
        <v>1072</v>
      </c>
      <c r="B781" s="12" t="s">
        <v>1073</v>
      </c>
      <c r="C781" s="20">
        <f>(5)*(1)*(1)*(1)*(1 + (0))</f>
      </c>
      <c r="D781" s="20" t="s">
        <v>667</v>
      </c>
      <c r="E781" s="20"/>
      <c r="F781" s="20">
        <f>C781*E781</f>
      </c>
    </row>
    <row r="782">
      <c r="A782" s="4" t="s">
        <v>35</v>
      </c>
      <c r="B782" s="12" t="s">
        <v>1074</v>
      </c>
      <c r="C782" s="20"/>
      <c r="D782" s="20" t="s">
        <v>37</v>
      </c>
      <c r="E782" s="20"/>
      <c r="F782" s="20">
        <f>C782*E782</f>
      </c>
    </row>
    <row r="783">
      <c r="A783" s="4" t="s">
        <v>1075</v>
      </c>
      <c r="B783" s="12" t="s">
        <v>1076</v>
      </c>
      <c r="C783" s="20">
        <f>(1)*(1)*(1)*(1)*(1 + (0))</f>
      </c>
      <c r="D783" s="20" t="s">
        <v>667</v>
      </c>
      <c r="E783" s="20"/>
      <c r="F783" s="20">
        <f>C783*E783</f>
      </c>
    </row>
    <row r="784">
      <c r="A784" s="4" t="s">
        <v>1077</v>
      </c>
      <c r="B784" s="12" t="s">
        <v>1078</v>
      </c>
      <c r="C784" s="20">
        <f>(2)*(1)*(1)*(1)*(1 + (0))</f>
      </c>
      <c r="D784" s="20" t="s">
        <v>667</v>
      </c>
      <c r="E784" s="20"/>
      <c r="F784" s="20">
        <f>C784*E784</f>
      </c>
    </row>
    <row r="785">
      <c r="A785" s="4" t="s">
        <v>35</v>
      </c>
      <c r="B785" s="12" t="s">
        <v>1079</v>
      </c>
      <c r="C785" s="20"/>
      <c r="D785" s="20" t="s">
        <v>37</v>
      </c>
      <c r="E785" s="20"/>
      <c r="F785" s="20">
        <f>C785*E785</f>
      </c>
    </row>
    <row r="786">
      <c r="A786" s="4" t="s">
        <v>1080</v>
      </c>
      <c r="B786" s="12" t="s">
        <v>1081</v>
      </c>
      <c r="C786" s="20">
        <f>(1)*(1)*(1)*(1)*(1 + (0))</f>
      </c>
      <c r="D786" s="20" t="s">
        <v>667</v>
      </c>
      <c r="E786" s="20"/>
      <c r="F786" s="20">
        <f>C786*E786</f>
      </c>
    </row>
    <row r="787">
      <c r="A787" s="4" t="s">
        <v>1082</v>
      </c>
      <c r="B787" s="12" t="s">
        <v>1083</v>
      </c>
      <c r="C787" s="20">
        <f>(1)*(1)*(1)*(1)*(1 + (0))</f>
      </c>
      <c r="D787" s="20" t="s">
        <v>667</v>
      </c>
      <c r="E787" s="20"/>
      <c r="F787" s="20">
        <f>C787*E787</f>
      </c>
    </row>
    <row r="788">
      <c r="A788" s="2"/>
      <c r="B788" s="10" t="s">
        <v>1084</v>
      </c>
      <c r="C788" s="18"/>
      <c r="D788" s="18"/>
      <c r="E788" s="18"/>
      <c r="F788" s="18"/>
    </row>
    <row r="789">
      <c r="A789" s="3"/>
      <c r="B789" s="11" t="s">
        <v>1085</v>
      </c>
      <c r="C789" s="19"/>
      <c r="D789" s="19"/>
      <c r="E789" s="19"/>
      <c r="F789" s="19"/>
    </row>
    <row r="790">
      <c r="A790" s="4" t="s">
        <v>1086</v>
      </c>
      <c r="B790" s="12" t="s">
        <v>1087</v>
      </c>
      <c r="C790" s="20"/>
      <c r="D790" s="20" t="s">
        <v>64</v>
      </c>
      <c r="E790" s="20"/>
      <c r="F790" s="20">
        <f>C790*E790</f>
      </c>
    </row>
    <row r="791">
      <c r="A791" s="3"/>
      <c r="B791" s="11" t="s">
        <v>1088</v>
      </c>
      <c r="C791" s="19"/>
      <c r="D791" s="19"/>
      <c r="E791" s="19"/>
      <c r="F791" s="19"/>
    </row>
    <row r="792">
      <c r="A792" s="5"/>
      <c r="B792" s="13" t="s">
        <v>1089</v>
      </c>
      <c r="C792" s="21"/>
      <c r="D792" s="21"/>
      <c r="E792" s="21"/>
      <c r="F792" s="21"/>
    </row>
    <row r="793">
      <c r="A793" s="4" t="s">
        <v>1090</v>
      </c>
      <c r="B793" s="14" t="s">
        <v>1091</v>
      </c>
      <c r="C793" s="20">
        <f>(148)*(1)*(1)*(1)*(1 + (0))</f>
      </c>
      <c r="D793" s="20" t="s">
        <v>1092</v>
      </c>
      <c r="E793" s="20"/>
      <c r="F793" s="20">
        <f>C793*E793</f>
      </c>
    </row>
    <row r="794">
      <c r="A794" s="4" t="s">
        <v>1093</v>
      </c>
      <c r="B794" s="14" t="s">
        <v>1094</v>
      </c>
      <c r="C794" s="20">
        <f>(197)*(1)*(1)*(1)*(1 + (0))</f>
      </c>
      <c r="D794" s="20" t="s">
        <v>642</v>
      </c>
      <c r="E794" s="20"/>
      <c r="F794" s="20">
        <f>C794*E794</f>
      </c>
    </row>
    <row r="795">
      <c r="A795" s="4" t="s">
        <v>1095</v>
      </c>
      <c r="B795" s="14" t="s">
        <v>1096</v>
      </c>
      <c r="C795" s="20">
        <f>(107)*(1)*(1)*(1)*(1 + (0))</f>
      </c>
      <c r="D795" s="20" t="s">
        <v>642</v>
      </c>
      <c r="E795" s="20"/>
      <c r="F795" s="20">
        <f>C795*E795</f>
      </c>
    </row>
    <row r="796">
      <c r="A796" s="4" t="s">
        <v>35</v>
      </c>
      <c r="B796" s="14" t="s">
        <v>1097</v>
      </c>
      <c r="C796" s="20"/>
      <c r="D796" s="20" t="s">
        <v>37</v>
      </c>
      <c r="E796" s="20"/>
      <c r="F796" s="20">
        <f>C796*E796</f>
      </c>
    </row>
    <row r="797">
      <c r="A797" s="4" t="s">
        <v>1098</v>
      </c>
      <c r="B797" s="14" t="s">
        <v>1099</v>
      </c>
      <c r="C797" s="20">
        <f>(12)*(1)*(1)*(1)*(1 + (0))</f>
      </c>
      <c r="D797" s="20" t="s">
        <v>1092</v>
      </c>
      <c r="E797" s="20"/>
      <c r="F797" s="20">
        <f>C797*E797</f>
      </c>
    </row>
    <row r="798">
      <c r="A798" s="5"/>
      <c r="B798" s="13" t="s">
        <v>1100</v>
      </c>
      <c r="C798" s="21"/>
      <c r="D798" s="21"/>
      <c r="E798" s="21"/>
      <c r="F798" s="21"/>
    </row>
    <row r="799">
      <c r="A799" s="4" t="s">
        <v>1101</v>
      </c>
      <c r="B799" s="14" t="s">
        <v>1102</v>
      </c>
      <c r="C799" s="20"/>
      <c r="D799" s="20" t="s">
        <v>788</v>
      </c>
      <c r="E799" s="20"/>
      <c r="F799" s="20">
        <f>C799*E799</f>
      </c>
    </row>
    <row r="800">
      <c r="A800" s="4" t="s">
        <v>1103</v>
      </c>
      <c r="B800" s="14" t="s">
        <v>1104</v>
      </c>
      <c r="C800" s="20"/>
      <c r="D800" s="20" t="s">
        <v>788</v>
      </c>
      <c r="E800" s="20"/>
      <c r="F800" s="20">
        <f>C800*E800</f>
      </c>
    </row>
    <row r="801">
      <c r="A801" s="4" t="s">
        <v>1105</v>
      </c>
      <c r="B801" s="14" t="s">
        <v>1106</v>
      </c>
      <c r="C801" s="20"/>
      <c r="D801" s="20" t="s">
        <v>788</v>
      </c>
      <c r="E801" s="20"/>
      <c r="F801" s="20">
        <f>C801*E801</f>
      </c>
    </row>
    <row r="802">
      <c r="A802" s="4" t="s">
        <v>1107</v>
      </c>
      <c r="B802" s="14" t="s">
        <v>1108</v>
      </c>
      <c r="C802" s="20"/>
      <c r="D802" s="20" t="s">
        <v>788</v>
      </c>
      <c r="E802" s="20"/>
      <c r="F802" s="20">
        <f>C802*E802</f>
      </c>
    </row>
    <row r="803">
      <c r="A803" s="4" t="s">
        <v>1109</v>
      </c>
      <c r="B803" s="14" t="s">
        <v>1110</v>
      </c>
      <c r="C803" s="20"/>
      <c r="D803" s="20" t="s">
        <v>788</v>
      </c>
      <c r="E803" s="20"/>
      <c r="F803" s="20">
        <f>C803*E803</f>
      </c>
    </row>
    <row r="804">
      <c r="A804" s="4" t="s">
        <v>1111</v>
      </c>
      <c r="B804" s="14" t="s">
        <v>1112</v>
      </c>
      <c r="C804" s="20"/>
      <c r="D804" s="20" t="s">
        <v>788</v>
      </c>
      <c r="E804" s="20"/>
      <c r="F804" s="20">
        <f>C804*E804</f>
      </c>
    </row>
    <row r="805">
      <c r="A805" s="4" t="s">
        <v>35</v>
      </c>
      <c r="B805" s="14" t="s">
        <v>1113</v>
      </c>
      <c r="C805" s="20"/>
      <c r="D805" s="20" t="s">
        <v>37</v>
      </c>
      <c r="E805" s="20"/>
      <c r="F805" s="20">
        <f>C805*E805</f>
      </c>
    </row>
    <row r="806">
      <c r="A806" s="4" t="s">
        <v>1114</v>
      </c>
      <c r="B806" s="14" t="s">
        <v>1115</v>
      </c>
      <c r="C806" s="20">
        <f>(12)*(1)*(1)*(1)*(1 + (0))</f>
      </c>
      <c r="D806" s="20" t="s">
        <v>642</v>
      </c>
      <c r="E806" s="20"/>
      <c r="F806" s="20">
        <f>C806*E806</f>
      </c>
    </row>
    <row r="807">
      <c r="A807" s="3"/>
      <c r="B807" s="11" t="s">
        <v>1116</v>
      </c>
      <c r="C807" s="19"/>
      <c r="D807" s="19"/>
      <c r="E807" s="19"/>
      <c r="F807" s="19"/>
    </row>
    <row r="808">
      <c r="A808" s="4" t="s">
        <v>35</v>
      </c>
      <c r="B808" s="12" t="s">
        <v>1117</v>
      </c>
      <c r="C808" s="20"/>
      <c r="D808" s="20" t="s">
        <v>37</v>
      </c>
      <c r="E808" s="20"/>
      <c r="F808" s="20">
        <f>C808*E808</f>
      </c>
    </row>
    <row r="809">
      <c r="A809" s="4" t="s">
        <v>1118</v>
      </c>
      <c r="B809" s="12" t="s">
        <v>1119</v>
      </c>
      <c r="C809" s="20">
        <f>(209)*(1)*(1)*(1)*(1 + (0))</f>
      </c>
      <c r="D809" s="20" t="s">
        <v>1092</v>
      </c>
      <c r="E809" s="20"/>
      <c r="F809" s="20">
        <f>C809*E809</f>
      </c>
    </row>
    <row r="810">
      <c r="A810" s="3"/>
      <c r="B810" s="11" t="s">
        <v>1120</v>
      </c>
      <c r="C810" s="19"/>
      <c r="D810" s="19"/>
      <c r="E810" s="19"/>
      <c r="F810" s="19"/>
    </row>
    <row r="811">
      <c r="A811" s="5"/>
      <c r="B811" s="13" t="s">
        <v>1121</v>
      </c>
      <c r="C811" s="21"/>
      <c r="D811" s="21"/>
      <c r="E811" s="21"/>
      <c r="F811" s="21"/>
    </row>
    <row r="812">
      <c r="A812" s="4" t="s">
        <v>35</v>
      </c>
      <c r="B812" s="14" t="s">
        <v>1122</v>
      </c>
      <c r="C812" s="20"/>
      <c r="D812" s="20" t="s">
        <v>37</v>
      </c>
      <c r="E812" s="20"/>
      <c r="F812" s="20">
        <f>C812*E812</f>
      </c>
    </row>
    <row r="813">
      <c r="A813" s="4" t="s">
        <v>1123</v>
      </c>
      <c r="B813" s="14" t="s">
        <v>1124</v>
      </c>
      <c r="C813" s="20">
        <f>(69)*(1)*(1)*(1)*(1 + (0))</f>
      </c>
      <c r="D813" s="20" t="s">
        <v>1092</v>
      </c>
      <c r="E813" s="20"/>
      <c r="F813" s="20">
        <f>C813*E813</f>
      </c>
    </row>
    <row r="814">
      <c r="A814" s="4" t="s">
        <v>1125</v>
      </c>
      <c r="B814" s="14" t="s">
        <v>1126</v>
      </c>
      <c r="C814" s="20">
        <f>(6)*(1)*(1)*(1)*(1 + (0))</f>
      </c>
      <c r="D814" s="20" t="s">
        <v>1092</v>
      </c>
      <c r="E814" s="20"/>
      <c r="F814" s="20">
        <f>C814*E814</f>
      </c>
    </row>
    <row r="815">
      <c r="A815" s="4" t="s">
        <v>35</v>
      </c>
      <c r="B815" s="14" t="s">
        <v>1127</v>
      </c>
      <c r="C815" s="20"/>
      <c r="D815" s="20" t="s">
        <v>37</v>
      </c>
      <c r="E815" s="20"/>
      <c r="F815" s="20">
        <f>C815*E815</f>
      </c>
    </row>
    <row r="816">
      <c r="A816" s="4" t="s">
        <v>1128</v>
      </c>
      <c r="B816" s="14" t="s">
        <v>1129</v>
      </c>
      <c r="C816" s="20">
        <f>(197)*(1)*(1)*(1)*(1 + (0))</f>
      </c>
      <c r="D816" s="20" t="s">
        <v>642</v>
      </c>
      <c r="E816" s="20"/>
      <c r="F816" s="20">
        <f>C816*E816</f>
      </c>
    </row>
    <row r="817">
      <c r="A817" s="3"/>
      <c r="B817" s="11" t="s">
        <v>1130</v>
      </c>
      <c r="C817" s="19"/>
      <c r="D817" s="19"/>
      <c r="E817" s="19"/>
      <c r="F817" s="19"/>
    </row>
    <row r="818">
      <c r="A818" s="4" t="s">
        <v>35</v>
      </c>
      <c r="B818" s="12" t="s">
        <v>1131</v>
      </c>
      <c r="C818" s="20"/>
      <c r="D818" s="20" t="s">
        <v>37</v>
      </c>
      <c r="E818" s="20"/>
      <c r="F818" s="20">
        <f>C818*E818</f>
      </c>
    </row>
    <row r="819">
      <c r="A819" s="4" t="s">
        <v>1132</v>
      </c>
      <c r="B819" s="12" t="s">
        <v>1133</v>
      </c>
      <c r="C819" s="20"/>
      <c r="D819" s="20" t="s">
        <v>64</v>
      </c>
      <c r="E819" s="20"/>
      <c r="F819" s="20">
        <f>C819*E819</f>
      </c>
    </row>
    <row r="820">
      <c r="A820" s="4" t="s">
        <v>1134</v>
      </c>
      <c r="B820" s="12" t="s">
        <v>1135</v>
      </c>
      <c r="C820" s="20"/>
      <c r="D820" s="20" t="s">
        <v>64</v>
      </c>
      <c r="E820" s="20"/>
      <c r="F820" s="20">
        <f>C820*E820</f>
      </c>
    </row>
    <row r="821">
      <c r="A821" s="3"/>
      <c r="B821" s="11" t="s">
        <v>1136</v>
      </c>
      <c r="C821" s="19"/>
      <c r="D821" s="19"/>
      <c r="E821" s="19"/>
      <c r="F821" s="19"/>
    </row>
    <row r="822">
      <c r="A822" s="5"/>
      <c r="B822" s="13" t="s">
        <v>1137</v>
      </c>
      <c r="C822" s="21"/>
      <c r="D822" s="21"/>
      <c r="E822" s="21"/>
      <c r="F822" s="21"/>
    </row>
    <row r="823">
      <c r="A823" s="4" t="s">
        <v>35</v>
      </c>
      <c r="B823" s="14" t="s">
        <v>1138</v>
      </c>
      <c r="C823" s="20"/>
      <c r="D823" s="20" t="s">
        <v>37</v>
      </c>
      <c r="E823" s="20"/>
      <c r="F823" s="20">
        <f>C823*E823</f>
      </c>
    </row>
    <row r="824">
      <c r="A824" s="4" t="s">
        <v>1139</v>
      </c>
      <c r="B824" s="14" t="s">
        <v>1140</v>
      </c>
      <c r="C824" s="20">
        <f>(1)*(1)*(1)*(1)*(1 + (0))</f>
      </c>
      <c r="D824" s="20" t="s">
        <v>64</v>
      </c>
      <c r="E824" s="20"/>
      <c r="F824" s="20">
        <f>C824*E824</f>
      </c>
    </row>
    <row r="825">
      <c r="A825" s="4" t="s">
        <v>1141</v>
      </c>
      <c r="B825" s="14" t="s">
        <v>1142</v>
      </c>
      <c r="C825" s="20">
        <f>(15)*(1)*(1)*(1)*(1 + (0))</f>
      </c>
      <c r="D825" s="20" t="s">
        <v>667</v>
      </c>
      <c r="E825" s="20"/>
      <c r="F825" s="20">
        <f>C825*E825</f>
      </c>
    </row>
    <row r="826">
      <c r="A826" s="4" t="s">
        <v>35</v>
      </c>
      <c r="B826" s="14" t="s">
        <v>1143</v>
      </c>
      <c r="C826" s="20"/>
      <c r="D826" s="20" t="s">
        <v>37</v>
      </c>
      <c r="E826" s="20"/>
      <c r="F826" s="20">
        <f>C826*E826</f>
      </c>
    </row>
    <row r="827">
      <c r="A827" s="4" t="s">
        <v>1144</v>
      </c>
      <c r="B827" s="14" t="s">
        <v>1145</v>
      </c>
      <c r="C827" s="20">
        <f>(15)*(1)*(1)*(1)*(1 + (0))</f>
      </c>
      <c r="D827" s="20" t="s">
        <v>667</v>
      </c>
      <c r="E827" s="20"/>
      <c r="F827" s="20">
        <f>C827*E827</f>
      </c>
    </row>
    <row r="828">
      <c r="A828" s="3"/>
      <c r="B828" s="11" t="s">
        <v>824</v>
      </c>
      <c r="C828" s="19"/>
      <c r="D828" s="19"/>
      <c r="E828" s="19"/>
      <c r="F828" s="19"/>
    </row>
    <row r="829">
      <c r="A829" s="4" t="s">
        <v>1146</v>
      </c>
      <c r="B829" s="12" t="s">
        <v>1147</v>
      </c>
      <c r="C829" s="20">
        <f>(15)*(1)*(1)*(1)*(1 + (0))</f>
      </c>
      <c r="D829" s="20" t="s">
        <v>667</v>
      </c>
      <c r="E829" s="20"/>
      <c r="F829" s="20">
        <f>C829*E829</f>
      </c>
    </row>
    <row r="830">
      <c r="A830" s="4" t="s">
        <v>1148</v>
      </c>
      <c r="B830" s="12" t="s">
        <v>1149</v>
      </c>
      <c r="C830" s="20">
        <f>(1)*(1)*(1)*(1)*(1 + (0))</f>
      </c>
      <c r="D830" s="20" t="s">
        <v>64</v>
      </c>
      <c r="E830" s="20"/>
      <c r="F830" s="20">
        <f>C830*E830</f>
      </c>
    </row>
    <row r="831">
      <c r="A831" s="4" t="s">
        <v>35</v>
      </c>
      <c r="B831" s="12" t="s">
        <v>1150</v>
      </c>
      <c r="C831" s="20"/>
      <c r="D831" s="20" t="s">
        <v>37</v>
      </c>
      <c r="E831" s="20"/>
      <c r="F831" s="20">
        <f>C831*E831</f>
      </c>
    </row>
    <row r="832">
      <c r="A832" s="4" t="s">
        <v>1151</v>
      </c>
      <c r="B832" s="12" t="s">
        <v>1152</v>
      </c>
      <c r="C832" s="20">
        <f>(15)*(1)*(1)*(1)*(1 + (0))</f>
      </c>
      <c r="D832" s="20" t="s">
        <v>667</v>
      </c>
      <c r="E832" s="20"/>
      <c r="F832" s="20">
        <f>C832*E832</f>
      </c>
    </row>
    <row r="833">
      <c r="A833" s="4" t="s">
        <v>1153</v>
      </c>
      <c r="B833" s="12" t="s">
        <v>1154</v>
      </c>
      <c r="C833" s="20">
        <f>(2)*(1)*(1)*(1)*(1 + (0))</f>
      </c>
      <c r="D833" s="20" t="s">
        <v>667</v>
      </c>
      <c r="E833" s="20"/>
      <c r="F833" s="20">
        <f>C833*E833</f>
      </c>
    </row>
    <row r="834">
      <c r="A834" s="4" t="s">
        <v>35</v>
      </c>
      <c r="B834" s="12" t="s">
        <v>1155</v>
      </c>
      <c r="C834" s="20"/>
      <c r="D834" s="20" t="s">
        <v>37</v>
      </c>
      <c r="E834" s="20"/>
      <c r="F834" s="20">
        <f>C834*E834</f>
      </c>
    </row>
    <row r="835">
      <c r="A835" s="4" t="s">
        <v>1156</v>
      </c>
      <c r="B835" s="12" t="s">
        <v>1157</v>
      </c>
      <c r="C835" s="20">
        <f>(1)*(1)*(1)*(1)*(1 + (0))</f>
      </c>
      <c r="D835" s="20" t="s">
        <v>64</v>
      </c>
      <c r="E835" s="20"/>
      <c r="F835" s="20">
        <f>C835*E835</f>
      </c>
    </row>
    <row r="836">
      <c r="A836" s="3"/>
      <c r="B836" s="11" t="s">
        <v>1158</v>
      </c>
      <c r="C836" s="19"/>
      <c r="D836" s="19"/>
      <c r="E836" s="19"/>
      <c r="F836" s="19"/>
    </row>
    <row r="837">
      <c r="A837" s="5"/>
      <c r="B837" s="13" t="s">
        <v>1116</v>
      </c>
      <c r="C837" s="21"/>
      <c r="D837" s="21"/>
      <c r="E837" s="21"/>
      <c r="F837" s="21"/>
    </row>
    <row r="838">
      <c r="A838" s="4" t="s">
        <v>35</v>
      </c>
      <c r="B838" s="14" t="s">
        <v>1159</v>
      </c>
      <c r="C838" s="20"/>
      <c r="D838" s="20" t="s">
        <v>37</v>
      </c>
      <c r="E838" s="20"/>
      <c r="F838" s="20">
        <f>C838*E838</f>
      </c>
    </row>
    <row r="839">
      <c r="A839" s="4" t="s">
        <v>1160</v>
      </c>
      <c r="B839" s="14" t="s">
        <v>1119</v>
      </c>
      <c r="C839" s="20">
        <f>(6)*(1)*(1)*(1)*(1 + (0))</f>
      </c>
      <c r="D839" s="20" t="s">
        <v>1092</v>
      </c>
      <c r="E839" s="20"/>
      <c r="F839" s="20">
        <f>C839*E839</f>
      </c>
    </row>
    <row r="840">
      <c r="A840" s="3"/>
      <c r="B840" s="11" t="s">
        <v>1161</v>
      </c>
      <c r="C840" s="19"/>
      <c r="D840" s="19"/>
      <c r="E840" s="19"/>
      <c r="F840" s="19"/>
    </row>
    <row r="841">
      <c r="A841" s="5"/>
      <c r="B841" s="13" t="s">
        <v>1162</v>
      </c>
      <c r="C841" s="21"/>
      <c r="D841" s="21"/>
      <c r="E841" s="21"/>
      <c r="F841" s="21"/>
    </row>
    <row r="842">
      <c r="A842" s="4" t="s">
        <v>35</v>
      </c>
      <c r="B842" s="14" t="s">
        <v>1163</v>
      </c>
      <c r="C842" s="20"/>
      <c r="D842" s="20" t="s">
        <v>37</v>
      </c>
      <c r="E842" s="20"/>
      <c r="F842" s="20">
        <f>C842*E842</f>
      </c>
    </row>
    <row r="843">
      <c r="A843" s="4" t="s">
        <v>1164</v>
      </c>
      <c r="B843" s="14" t="s">
        <v>1165</v>
      </c>
      <c r="C843" s="20">
        <f>(1)*(1)*(1)*(1)*(1 + (0))</f>
      </c>
      <c r="D843" s="20" t="s">
        <v>1092</v>
      </c>
      <c r="E843" s="20"/>
      <c r="F843" s="20">
        <f>C843*E843</f>
      </c>
    </row>
    <row r="844">
      <c r="A844" s="4" t="s">
        <v>35</v>
      </c>
      <c r="B844" s="14" t="s">
        <v>1166</v>
      </c>
      <c r="C844" s="20"/>
      <c r="D844" s="20" t="s">
        <v>37</v>
      </c>
      <c r="E844" s="20"/>
      <c r="F844" s="20">
        <f>C844*E844</f>
      </c>
    </row>
    <row r="845">
      <c r="A845" s="4" t="s">
        <v>1167</v>
      </c>
      <c r="B845" s="14" t="s">
        <v>1168</v>
      </c>
      <c r="C845" s="20">
        <f>(5)*(1)*(1)*(1)*(1 + (0))</f>
      </c>
      <c r="D845" s="20" t="s">
        <v>1092</v>
      </c>
      <c r="E845" s="20"/>
      <c r="F845" s="20">
        <f>C845*E845</f>
      </c>
    </row>
    <row r="846">
      <c r="A846" s="4" t="s">
        <v>35</v>
      </c>
      <c r="B846" s="14" t="s">
        <v>1169</v>
      </c>
      <c r="C846" s="20"/>
      <c r="D846" s="20" t="s">
        <v>37</v>
      </c>
      <c r="E846" s="20"/>
      <c r="F846" s="20">
        <f>C846*E846</f>
      </c>
    </row>
    <row r="847">
      <c r="A847" s="4" t="s">
        <v>1170</v>
      </c>
      <c r="B847" s="14" t="s">
        <v>1171</v>
      </c>
      <c r="C847" s="20">
        <f>(15)*(1)*(1)*(1)*(1 + (0))</f>
      </c>
      <c r="D847" s="20" t="s">
        <v>1092</v>
      </c>
      <c r="E847" s="20"/>
      <c r="F847" s="20">
        <f>C847*E847</f>
      </c>
    </row>
    <row r="848">
      <c r="A848" s="5"/>
      <c r="B848" s="13" t="s">
        <v>1172</v>
      </c>
      <c r="C848" s="21"/>
      <c r="D848" s="21"/>
      <c r="E848" s="21"/>
      <c r="F848" s="21"/>
    </row>
    <row r="849">
      <c r="A849" s="4" t="s">
        <v>35</v>
      </c>
      <c r="B849" s="14" t="s">
        <v>1173</v>
      </c>
      <c r="C849" s="20"/>
      <c r="D849" s="20" t="s">
        <v>37</v>
      </c>
      <c r="E849" s="20"/>
      <c r="F849" s="20">
        <f>C849*E849</f>
      </c>
    </row>
    <row r="850">
      <c r="A850" s="4" t="s">
        <v>1174</v>
      </c>
      <c r="B850" s="14" t="s">
        <v>1175</v>
      </c>
      <c r="C850" s="20">
        <f>(2)*(1)*(1)*(1)*(1 + (0))</f>
      </c>
      <c r="D850" s="20" t="s">
        <v>1092</v>
      </c>
      <c r="E850" s="20"/>
      <c r="F850" s="20">
        <f>C850*E850</f>
      </c>
    </row>
    <row r="851">
      <c r="A851" s="4" t="s">
        <v>35</v>
      </c>
      <c r="B851" s="14" t="s">
        <v>1176</v>
      </c>
      <c r="C851" s="20"/>
      <c r="D851" s="20" t="s">
        <v>37</v>
      </c>
      <c r="E851" s="20"/>
      <c r="F851" s="20">
        <f>C851*E851</f>
      </c>
    </row>
    <row r="852">
      <c r="A852" s="4" t="s">
        <v>1177</v>
      </c>
      <c r="B852" s="14" t="s">
        <v>1178</v>
      </c>
      <c r="C852" s="20">
        <f>(2)*(1)*(1)*(1)*(1 + (0))</f>
      </c>
      <c r="D852" s="20" t="s">
        <v>1092</v>
      </c>
      <c r="E852" s="20"/>
      <c r="F852" s="20">
        <f>C852*E852</f>
      </c>
    </row>
    <row r="853">
      <c r="A853" s="4" t="s">
        <v>35</v>
      </c>
      <c r="B853" s="14" t="s">
        <v>1179</v>
      </c>
      <c r="C853" s="20"/>
      <c r="D853" s="20" t="s">
        <v>37</v>
      </c>
      <c r="E853" s="20"/>
      <c r="F853" s="20">
        <f>C853*E853</f>
      </c>
    </row>
    <row r="854">
      <c r="A854" s="4" t="s">
        <v>1180</v>
      </c>
      <c r="B854" s="14" t="s">
        <v>1181</v>
      </c>
      <c r="C854" s="20">
        <f>(3)*(1)*(1)*(1)*(1 + (0))</f>
      </c>
      <c r="D854" s="20" t="s">
        <v>1092</v>
      </c>
      <c r="E854" s="20"/>
      <c r="F854" s="20">
        <f>C854*E854</f>
      </c>
    </row>
    <row r="855">
      <c r="A855" s="4" t="s">
        <v>1182</v>
      </c>
      <c r="B855" s="14" t="s">
        <v>1183</v>
      </c>
      <c r="C855" s="20">
        <f>(1)*(1)*(1)*(1)*(1 + (0))</f>
      </c>
      <c r="D855" s="20" t="s">
        <v>1092</v>
      </c>
      <c r="E855" s="20"/>
      <c r="F855" s="20">
        <f>C855*E855</f>
      </c>
    </row>
    <row r="856">
      <c r="A856" s="4" t="s">
        <v>35</v>
      </c>
      <c r="B856" s="14" t="s">
        <v>1184</v>
      </c>
      <c r="C856" s="20"/>
      <c r="D856" s="20" t="s">
        <v>37</v>
      </c>
      <c r="E856" s="20"/>
      <c r="F856" s="20">
        <f>C856*E856</f>
      </c>
    </row>
    <row r="857">
      <c r="A857" s="4" t="s">
        <v>1185</v>
      </c>
      <c r="B857" s="14" t="s">
        <v>1186</v>
      </c>
      <c r="C857" s="20">
        <f>(30)*(1)*(1)*(1)*(1 + (0))</f>
      </c>
      <c r="D857" s="20" t="s">
        <v>1092</v>
      </c>
      <c r="E857" s="20"/>
      <c r="F857" s="20">
        <f>C857*E857</f>
      </c>
    </row>
    <row r="858">
      <c r="A858" s="4" t="s">
        <v>1187</v>
      </c>
      <c r="B858" s="14" t="s">
        <v>1188</v>
      </c>
      <c r="C858" s="20">
        <f>(2)*(1)*(1)*(1)*(1 + (0))</f>
      </c>
      <c r="D858" s="20" t="s">
        <v>1092</v>
      </c>
      <c r="E858" s="20"/>
      <c r="F858" s="20">
        <f>C858*E858</f>
      </c>
    </row>
    <row r="859">
      <c r="A859" s="4" t="s">
        <v>1189</v>
      </c>
      <c r="B859" s="14" t="s">
        <v>1190</v>
      </c>
      <c r="C859" s="20">
        <f>(11)*(1)*(1)*(1)*(1 + (0))</f>
      </c>
      <c r="D859" s="20" t="s">
        <v>654</v>
      </c>
      <c r="E859" s="20"/>
      <c r="F859" s="20">
        <f>C859*E859</f>
      </c>
    </row>
    <row r="860">
      <c r="A860" s="4" t="s">
        <v>35</v>
      </c>
      <c r="B860" s="14" t="s">
        <v>659</v>
      </c>
      <c r="C860" s="20"/>
      <c r="D860" s="20" t="s">
        <v>37</v>
      </c>
      <c r="E860" s="20"/>
      <c r="F860" s="20">
        <f>C860*E860</f>
      </c>
    </row>
    <row r="861">
      <c r="A861" s="4" t="s">
        <v>1191</v>
      </c>
      <c r="B861" s="14" t="s">
        <v>1192</v>
      </c>
      <c r="C861" s="20">
        <f>(1)*(1)*(1)*(1)*(1 + (0))</f>
      </c>
      <c r="D861" s="20" t="s">
        <v>1092</v>
      </c>
      <c r="E861" s="20"/>
      <c r="F861" s="20">
        <f>C861*E861</f>
      </c>
    </row>
    <row r="862">
      <c r="A862" s="3"/>
      <c r="B862" s="11" t="s">
        <v>1193</v>
      </c>
      <c r="C862" s="19"/>
      <c r="D862" s="19"/>
      <c r="E862" s="19"/>
      <c r="F862" s="19"/>
    </row>
    <row r="863">
      <c r="A863" s="4" t="s">
        <v>35</v>
      </c>
      <c r="B863" s="12" t="s">
        <v>1194</v>
      </c>
      <c r="C863" s="20"/>
      <c r="D863" s="20" t="s">
        <v>37</v>
      </c>
      <c r="E863" s="20"/>
      <c r="F863" s="20">
        <f>C863*E863</f>
      </c>
    </row>
    <row r="864">
      <c r="A864" s="4" t="s">
        <v>1195</v>
      </c>
      <c r="B864" s="12" t="s">
        <v>1196</v>
      </c>
      <c r="C864" s="20">
        <f>(197)*(1)*(1)*(1)*(1 + (0))</f>
      </c>
      <c r="D864" s="20" t="s">
        <v>642</v>
      </c>
      <c r="E864" s="20"/>
      <c r="F864" s="20">
        <f>C864*E864</f>
      </c>
    </row>
    <row r="865">
      <c r="A865" s="4" t="s">
        <v>35</v>
      </c>
      <c r="B865" s="12" t="s">
        <v>1197</v>
      </c>
      <c r="C865" s="20"/>
      <c r="D865" s="20" t="s">
        <v>37</v>
      </c>
      <c r="E865" s="20"/>
      <c r="F865" s="20">
        <f>C865*E865</f>
      </c>
    </row>
    <row r="866">
      <c r="A866" s="4" t="s">
        <v>1198</v>
      </c>
      <c r="B866" s="12" t="s">
        <v>1199</v>
      </c>
      <c r="C866" s="20">
        <f>(6)*(1)*(1)*(1)*(1 + (0))</f>
      </c>
      <c r="D866" s="20" t="s">
        <v>642</v>
      </c>
      <c r="E866" s="20"/>
      <c r="F866" s="20">
        <f>C866*E866</f>
      </c>
    </row>
    <row r="867">
      <c r="A867" s="5"/>
      <c r="B867" s="13" t="s">
        <v>1200</v>
      </c>
      <c r="C867" s="21"/>
      <c r="D867" s="21"/>
      <c r="E867" s="21"/>
      <c r="F867" s="21"/>
    </row>
    <row r="868">
      <c r="A868" s="4" t="s">
        <v>35</v>
      </c>
      <c r="B868" s="14" t="s">
        <v>1201</v>
      </c>
      <c r="C868" s="20"/>
      <c r="D868" s="20" t="s">
        <v>37</v>
      </c>
      <c r="E868" s="20"/>
      <c r="F868" s="20">
        <f>C868*E868</f>
      </c>
    </row>
    <row r="869">
      <c r="A869" s="4" t="s">
        <v>1202</v>
      </c>
      <c r="B869" s="14" t="s">
        <v>1203</v>
      </c>
      <c r="C869" s="20">
        <f>(0.9)*(1)*(1)*(1)*(1 + (0))</f>
      </c>
      <c r="D869" s="20" t="s">
        <v>1204</v>
      </c>
      <c r="E869" s="20"/>
      <c r="F869" s="20">
        <f>C869*E869</f>
      </c>
    </row>
    <row r="870">
      <c r="A870" s="4" t="s">
        <v>1205</v>
      </c>
      <c r="B870" s="14" t="s">
        <v>1206</v>
      </c>
      <c r="C870" s="20">
        <f>(0.9)*(1)*(1)*(1)*(1 + (0))</f>
      </c>
      <c r="D870" s="20" t="s">
        <v>1204</v>
      </c>
      <c r="E870" s="20"/>
      <c r="F870" s="20">
        <f>C870*E870</f>
      </c>
    </row>
    <row r="871">
      <c r="A871" s="4" t="s">
        <v>1207</v>
      </c>
      <c r="B871" s="14" t="s">
        <v>1208</v>
      </c>
      <c r="C871" s="20">
        <f>(0.9)*(1)*(1)*(1)*(1 + (0))</f>
      </c>
      <c r="D871" s="20" t="s">
        <v>1204</v>
      </c>
      <c r="E871" s="20"/>
      <c r="F871" s="20">
        <f>C871*E871</f>
      </c>
    </row>
    <row r="872">
      <c r="A872" s="3"/>
      <c r="B872" s="11" t="s">
        <v>1209</v>
      </c>
      <c r="C872" s="19"/>
      <c r="D872" s="19"/>
      <c r="E872" s="19"/>
      <c r="F872" s="19"/>
    </row>
    <row r="873">
      <c r="A873" s="5"/>
      <c r="B873" s="13" t="s">
        <v>1210</v>
      </c>
      <c r="C873" s="21"/>
      <c r="D873" s="21"/>
      <c r="E873" s="21"/>
      <c r="F873" s="21"/>
    </row>
    <row r="874">
      <c r="A874" s="4" t="s">
        <v>35</v>
      </c>
      <c r="B874" s="14" t="s">
        <v>1211</v>
      </c>
      <c r="C874" s="20"/>
      <c r="D874" s="20" t="s">
        <v>37</v>
      </c>
      <c r="E874" s="20"/>
      <c r="F874" s="20">
        <f>C874*E874</f>
      </c>
    </row>
    <row r="875">
      <c r="A875" s="4" t="s">
        <v>1212</v>
      </c>
      <c r="B875" s="14" t="s">
        <v>1213</v>
      </c>
      <c r="C875" s="20">
        <f>(47)*(1)*(1)*(1)*(1 + (0))</f>
      </c>
      <c r="D875" s="20" t="s">
        <v>654</v>
      </c>
      <c r="E875" s="20"/>
      <c r="F875" s="20">
        <f>C875*E875</f>
      </c>
    </row>
    <row r="876">
      <c r="A876" s="4" t="s">
        <v>35</v>
      </c>
      <c r="B876" s="14" t="s">
        <v>1214</v>
      </c>
      <c r="C876" s="20"/>
      <c r="D876" s="20" t="s">
        <v>37</v>
      </c>
      <c r="E876" s="20"/>
      <c r="F876" s="20">
        <f>C876*E876</f>
      </c>
    </row>
    <row r="877">
      <c r="A877" s="4" t="s">
        <v>1215</v>
      </c>
      <c r="B877" s="14" t="s">
        <v>1216</v>
      </c>
      <c r="C877" s="20">
        <f>(3)*(1)*(1)*(1)*(1 + (0))</f>
      </c>
      <c r="D877" s="20" t="s">
        <v>654</v>
      </c>
      <c r="E877" s="20"/>
      <c r="F877" s="20">
        <f>C877*E877</f>
      </c>
    </row>
    <row r="878">
      <c r="A878" s="4" t="s">
        <v>35</v>
      </c>
      <c r="B878" s="14" t="s">
        <v>659</v>
      </c>
      <c r="C878" s="20"/>
      <c r="D878" s="20" t="s">
        <v>37</v>
      </c>
      <c r="E878" s="20"/>
      <c r="F878" s="20">
        <f>C878*E878</f>
      </c>
    </row>
    <row r="879">
      <c r="A879" s="4" t="s">
        <v>1217</v>
      </c>
      <c r="B879" s="14" t="s">
        <v>1218</v>
      </c>
      <c r="C879" s="20">
        <f>(7)*(1)*(1)*(1)*(1 + (0))</f>
      </c>
      <c r="D879" s="20" t="s">
        <v>642</v>
      </c>
      <c r="E879" s="20"/>
      <c r="F879" s="20">
        <f>C879*E879</f>
      </c>
    </row>
    <row r="880">
      <c r="A880" s="3"/>
      <c r="B880" s="11" t="s">
        <v>643</v>
      </c>
      <c r="C880" s="19"/>
      <c r="D880" s="19"/>
      <c r="E880" s="19"/>
      <c r="F880" s="19"/>
    </row>
    <row r="881">
      <c r="A881" s="4" t="s">
        <v>35</v>
      </c>
      <c r="B881" s="12" t="s">
        <v>1219</v>
      </c>
      <c r="C881" s="20"/>
      <c r="D881" s="20" t="s">
        <v>37</v>
      </c>
      <c r="E881" s="20"/>
      <c r="F881" s="20">
        <f>C881*E881</f>
      </c>
    </row>
    <row r="882">
      <c r="A882" s="4" t="s">
        <v>1220</v>
      </c>
      <c r="B882" s="12" t="s">
        <v>646</v>
      </c>
      <c r="C882" s="20">
        <f>(197)*(1)*(1)*(1)*(1 + (0))</f>
      </c>
      <c r="D882" s="20" t="s">
        <v>642</v>
      </c>
      <c r="E882" s="20"/>
      <c r="F882" s="20">
        <f>C882*E882</f>
      </c>
    </row>
    <row r="883">
      <c r="A883" s="3"/>
      <c r="B883" s="11" t="s">
        <v>1221</v>
      </c>
      <c r="C883" s="19"/>
      <c r="D883" s="19"/>
      <c r="E883" s="19"/>
      <c r="F883" s="19"/>
    </row>
    <row r="884">
      <c r="A884" s="5"/>
      <c r="B884" s="13" t="s">
        <v>1222</v>
      </c>
      <c r="C884" s="21"/>
      <c r="D884" s="21"/>
      <c r="E884" s="21"/>
      <c r="F884" s="21"/>
    </row>
    <row r="885">
      <c r="A885" s="4" t="s">
        <v>1223</v>
      </c>
      <c r="B885" s="14" t="s">
        <v>1224</v>
      </c>
      <c r="C885" s="20">
        <f>(3)*(1)*(1)*(1)*(1 + (0))</f>
      </c>
      <c r="D885" s="20" t="s">
        <v>654</v>
      </c>
      <c r="E885" s="20"/>
      <c r="F885" s="20">
        <f>C885*E885</f>
      </c>
    </row>
    <row r="886">
      <c r="A886" s="3"/>
      <c r="B886" s="11" t="s">
        <v>1225</v>
      </c>
      <c r="C886" s="19"/>
      <c r="D886" s="19"/>
      <c r="E886" s="19"/>
      <c r="F886" s="19"/>
    </row>
    <row r="887">
      <c r="A887" s="5"/>
      <c r="B887" s="13" t="s">
        <v>1226</v>
      </c>
      <c r="C887" s="21"/>
      <c r="D887" s="21"/>
      <c r="E887" s="21"/>
      <c r="F887" s="21"/>
    </row>
    <row r="888">
      <c r="A888" s="5"/>
      <c r="B888" s="13" t="s">
        <v>1227</v>
      </c>
      <c r="C888" s="21"/>
      <c r="D888" s="21"/>
      <c r="E888" s="21"/>
      <c r="F888" s="21"/>
    </row>
    <row r="889">
      <c r="A889" s="4" t="s">
        <v>35</v>
      </c>
      <c r="B889" s="14" t="s">
        <v>1228</v>
      </c>
      <c r="C889" s="20"/>
      <c r="D889" s="20" t="s">
        <v>37</v>
      </c>
      <c r="E889" s="20"/>
      <c r="F889" s="20">
        <f>C889*E889</f>
      </c>
    </row>
    <row r="890">
      <c r="A890" s="4" t="s">
        <v>1229</v>
      </c>
      <c r="B890" s="14" t="s">
        <v>1230</v>
      </c>
      <c r="C890" s="20">
        <f>(2)*(1)*(1)*(1)*(1 + (0))</f>
      </c>
      <c r="D890" s="20" t="s">
        <v>654</v>
      </c>
      <c r="E890" s="20"/>
      <c r="F890" s="20">
        <f>C890*E890</f>
      </c>
    </row>
    <row r="891">
      <c r="A891" s="4" t="s">
        <v>1231</v>
      </c>
      <c r="B891" s="14" t="s">
        <v>1232</v>
      </c>
      <c r="C891" s="20">
        <f>(2)*(1)*(1)*(1)*(1 + (0))</f>
      </c>
      <c r="D891" s="20" t="s">
        <v>654</v>
      </c>
      <c r="E891" s="20"/>
      <c r="F891" s="20">
        <f>C891*E891</f>
      </c>
    </row>
    <row r="892">
      <c r="A892" s="3"/>
      <c r="B892" s="11" t="s">
        <v>1233</v>
      </c>
      <c r="C892" s="19"/>
      <c r="D892" s="19"/>
      <c r="E892" s="19"/>
      <c r="F892" s="19"/>
    </row>
    <row r="893">
      <c r="A893" s="5"/>
      <c r="B893" s="13" t="s">
        <v>1234</v>
      </c>
      <c r="C893" s="21"/>
      <c r="D893" s="21"/>
      <c r="E893" s="21"/>
      <c r="F893" s="21"/>
    </row>
    <row r="894">
      <c r="A894" s="4" t="s">
        <v>35</v>
      </c>
      <c r="B894" s="14" t="s">
        <v>1235</v>
      </c>
      <c r="C894" s="20"/>
      <c r="D894" s="20" t="s">
        <v>37</v>
      </c>
      <c r="E894" s="20"/>
      <c r="F894" s="20">
        <f>C894*E894</f>
      </c>
    </row>
    <row r="895">
      <c r="A895" s="4" t="s">
        <v>1236</v>
      </c>
      <c r="B895" s="14" t="s">
        <v>1237</v>
      </c>
      <c r="C895" s="20">
        <f>(6)*(1)*(1)*(1)*(1 + (0))</f>
      </c>
      <c r="D895" s="20" t="s">
        <v>642</v>
      </c>
      <c r="E895" s="20"/>
      <c r="F895" s="20">
        <f>C895*E895</f>
      </c>
    </row>
    <row r="896">
      <c r="A896" s="5"/>
      <c r="B896" s="13" t="s">
        <v>1238</v>
      </c>
      <c r="C896" s="21"/>
      <c r="D896" s="21"/>
      <c r="E896" s="21"/>
      <c r="F896" s="21"/>
    </row>
    <row r="897">
      <c r="A897" s="4" t="s">
        <v>35</v>
      </c>
      <c r="B897" s="14" t="s">
        <v>1239</v>
      </c>
      <c r="C897" s="20"/>
      <c r="D897" s="20" t="s">
        <v>37</v>
      </c>
      <c r="E897" s="20"/>
      <c r="F897" s="20">
        <f>C897*E897</f>
      </c>
    </row>
    <row r="898">
      <c r="A898" s="4" t="s">
        <v>1240</v>
      </c>
      <c r="B898" s="14" t="s">
        <v>1241</v>
      </c>
      <c r="C898" s="20">
        <f>(5)*(1)*(1)*(1)*(1 + (0))</f>
      </c>
      <c r="D898" s="20" t="s">
        <v>642</v>
      </c>
      <c r="E898" s="20"/>
      <c r="F898" s="20">
        <f>C898*E898</f>
      </c>
    </row>
    <row r="899">
      <c r="A899" s="4" t="s">
        <v>1242</v>
      </c>
      <c r="B899" s="14" t="s">
        <v>1243</v>
      </c>
      <c r="C899" s="20">
        <f>(5)*(1)*(1)*(1)*(1 + (0))</f>
      </c>
      <c r="D899" s="20" t="s">
        <v>654</v>
      </c>
      <c r="E899" s="20"/>
      <c r="F899" s="20">
        <f>C899*E899</f>
      </c>
    </row>
    <row r="900">
      <c r="A900" s="4" t="s">
        <v>1244</v>
      </c>
      <c r="B900" s="14" t="s">
        <v>1245</v>
      </c>
      <c r="C900" s="20">
        <f>(1)*(1)*(1)*(1)*(1 + (0))</f>
      </c>
      <c r="D900" s="20" t="s">
        <v>642</v>
      </c>
      <c r="E900" s="20"/>
      <c r="F900" s="20">
        <f>C900*E900</f>
      </c>
    </row>
    <row r="901">
      <c r="A901" s="4" t="s">
        <v>1246</v>
      </c>
      <c r="B901" s="14" t="s">
        <v>1247</v>
      </c>
      <c r="C901" s="20">
        <f>(2)*(1)*(1)*(1)*(1 + (0))</f>
      </c>
      <c r="D901" s="20" t="s">
        <v>642</v>
      </c>
      <c r="E901" s="20"/>
      <c r="F901" s="20">
        <f>C901*E901</f>
      </c>
    </row>
    <row r="902">
      <c r="A902" s="3"/>
      <c r="B902" s="11" t="s">
        <v>1248</v>
      </c>
      <c r="C902" s="19"/>
      <c r="D902" s="19"/>
      <c r="E902" s="19"/>
      <c r="F902" s="19"/>
    </row>
    <row r="903">
      <c r="A903" s="5"/>
      <c r="B903" s="13" t="s">
        <v>1249</v>
      </c>
      <c r="C903" s="21"/>
      <c r="D903" s="21"/>
      <c r="E903" s="21"/>
      <c r="F903" s="21"/>
    </row>
    <row r="904">
      <c r="A904" s="4" t="s">
        <v>35</v>
      </c>
      <c r="B904" s="14" t="s">
        <v>1250</v>
      </c>
      <c r="C904" s="20"/>
      <c r="D904" s="20" t="s">
        <v>37</v>
      </c>
      <c r="E904" s="20"/>
      <c r="F904" s="20">
        <f>C904*E904</f>
      </c>
    </row>
    <row r="905">
      <c r="A905" s="4" t="s">
        <v>1251</v>
      </c>
      <c r="B905" s="14" t="s">
        <v>1252</v>
      </c>
      <c r="C905" s="20">
        <f>(5)*(1)*(1)*(1)*(1 + (0))</f>
      </c>
      <c r="D905" s="20" t="s">
        <v>654</v>
      </c>
      <c r="E905" s="20"/>
      <c r="F905" s="20">
        <f>C905*E905</f>
      </c>
    </row>
    <row r="906">
      <c r="A906" s="4" t="s">
        <v>1253</v>
      </c>
      <c r="B906" s="14" t="s">
        <v>1254</v>
      </c>
      <c r="C906" s="20">
        <f>(3)*(1)*(1)*(1)*(1 + (0))</f>
      </c>
      <c r="D906" s="20" t="s">
        <v>654</v>
      </c>
      <c r="E906" s="20"/>
      <c r="F906" s="20">
        <f>C906*E906</f>
      </c>
    </row>
    <row r="907">
      <c r="A907" s="3"/>
      <c r="B907" s="11" t="s">
        <v>1255</v>
      </c>
      <c r="C907" s="19"/>
      <c r="D907" s="19"/>
      <c r="E907" s="19"/>
      <c r="F907" s="19"/>
    </row>
    <row r="908">
      <c r="A908" s="4" t="s">
        <v>1256</v>
      </c>
      <c r="B908" s="12" t="s">
        <v>1257</v>
      </c>
      <c r="C908" s="20"/>
      <c r="D908" s="20" t="s">
        <v>10</v>
      </c>
      <c r="E908" s="20"/>
      <c r="F908" s="20">
        <f>C908*E908</f>
      </c>
    </row>
    <row r="909">
      <c r="A909" s="4" t="s">
        <v>1258</v>
      </c>
      <c r="B909" s="12" t="s">
        <v>1259</v>
      </c>
      <c r="C909" s="20"/>
      <c r="D909" s="20" t="s">
        <v>10</v>
      </c>
      <c r="E909" s="20"/>
      <c r="F909" s="20">
        <f>C909*E909</f>
      </c>
    </row>
    <row r="910">
      <c r="A910" s="4" t="s">
        <v>35</v>
      </c>
      <c r="B910" s="12" t="s">
        <v>1260</v>
      </c>
      <c r="C910" s="20"/>
      <c r="D910" s="20" t="s">
        <v>37</v>
      </c>
      <c r="E910" s="20"/>
      <c r="F910" s="20">
        <f>C910*E910</f>
      </c>
    </row>
    <row r="911">
      <c r="A911" s="4" t="s">
        <v>1261</v>
      </c>
      <c r="B911" s="12" t="s">
        <v>1262</v>
      </c>
      <c r="C911" s="20">
        <f>(197)*(1)*(1)*(1)*(1 + (0))</f>
      </c>
      <c r="D911" s="20" t="s">
        <v>642</v>
      </c>
      <c r="E911" s="20"/>
      <c r="F911" s="20">
        <f>C911*E911</f>
      </c>
    </row>
    <row r="912">
      <c r="A912" s="4" t="s">
        <v>1263</v>
      </c>
      <c r="B912" s="12" t="s">
        <v>1264</v>
      </c>
      <c r="C912" s="20">
        <f>(5)*(1)*(1)*(1)*(1 + (0))</f>
      </c>
      <c r="D912" s="20" t="s">
        <v>654</v>
      </c>
      <c r="E912" s="20"/>
      <c r="F912" s="20">
        <f>C912*E912</f>
      </c>
    </row>
    <row r="913">
      <c r="A913" s="4" t="s">
        <v>1265</v>
      </c>
      <c r="B913" s="12" t="s">
        <v>1266</v>
      </c>
      <c r="C913" s="20">
        <f>(15)*(1)*(1)*(1)*(1 + (0))</f>
      </c>
      <c r="D913" s="20" t="s">
        <v>654</v>
      </c>
      <c r="E913" s="20"/>
      <c r="F913" s="20">
        <f>C913*E913</f>
      </c>
    </row>
    <row r="914">
      <c r="A914" s="4" t="s">
        <v>1267</v>
      </c>
      <c r="B914" s="12" t="s">
        <v>1268</v>
      </c>
      <c r="C914" s="20">
        <f>(143)*(1)*(1)*(1)*(1 + (0))</f>
      </c>
      <c r="D914" s="20" t="s">
        <v>654</v>
      </c>
      <c r="E914" s="20"/>
      <c r="F914" s="20">
        <f>C914*E914</f>
      </c>
    </row>
    <row r="915">
      <c r="A915" s="5"/>
      <c r="B915" s="13" t="s">
        <v>1269</v>
      </c>
      <c r="C915" s="21"/>
      <c r="D915" s="21"/>
      <c r="E915" s="21"/>
      <c r="F915" s="21"/>
    </row>
    <row r="916">
      <c r="A916" s="4" t="s">
        <v>1270</v>
      </c>
      <c r="B916" s="14" t="s">
        <v>1271</v>
      </c>
      <c r="C916" s="20">
        <f>(15)*(1)*(1)*(1)*(1 + (0))</f>
      </c>
      <c r="D916" s="20" t="s">
        <v>667</v>
      </c>
      <c r="E916" s="20"/>
      <c r="F916" s="20">
        <f>C916*E916</f>
      </c>
    </row>
    <row r="917">
      <c r="A917" s="3"/>
      <c r="B917" s="11" t="s">
        <v>1272</v>
      </c>
      <c r="C917" s="19"/>
      <c r="D917" s="19"/>
      <c r="E917" s="19"/>
      <c r="F917" s="19"/>
    </row>
    <row r="918">
      <c r="A918" s="4" t="s">
        <v>1273</v>
      </c>
      <c r="B918" s="12" t="s">
        <v>1274</v>
      </c>
      <c r="C918" s="20">
        <f>(15)*(1)*(1)*(1)*(1 + (0))</f>
      </c>
      <c r="D918" s="20" t="s">
        <v>654</v>
      </c>
      <c r="E918" s="20"/>
      <c r="F918" s="20">
        <f>C918*E918</f>
      </c>
    </row>
    <row r="919">
      <c r="A919" s="4" t="s">
        <v>1275</v>
      </c>
      <c r="B919" s="12" t="s">
        <v>1276</v>
      </c>
      <c r="C919" s="20">
        <f>(3)*(1)*(1)*(1)*(1 + (0))</f>
      </c>
      <c r="D919" s="20" t="s">
        <v>664</v>
      </c>
      <c r="E919" s="20"/>
      <c r="F919" s="20">
        <f>C919*E919</f>
      </c>
    </row>
    <row r="920">
      <c r="A920" s="4" t="s">
        <v>1277</v>
      </c>
      <c r="B920" s="12" t="s">
        <v>1278</v>
      </c>
      <c r="C920" s="20">
        <f>(3)*(1)*(1)*(1)*(1 + (0))</f>
      </c>
      <c r="D920" s="20" t="s">
        <v>664</v>
      </c>
      <c r="E920" s="20"/>
      <c r="F920" s="20">
        <f>C920*E920</f>
      </c>
    </row>
    <row r="921">
      <c r="A921" s="4" t="s">
        <v>1279</v>
      </c>
      <c r="B921" s="12" t="s">
        <v>1280</v>
      </c>
      <c r="C921" s="20">
        <f>(3)*(1)*(1)*(1)*(1 + (0))</f>
      </c>
      <c r="D921" s="20" t="s">
        <v>664</v>
      </c>
      <c r="E921" s="20"/>
      <c r="F921" s="20">
        <f>C921*E921</f>
      </c>
    </row>
    <row r="922">
      <c r="A922" s="4" t="s">
        <v>35</v>
      </c>
      <c r="B922" s="12" t="s">
        <v>1281</v>
      </c>
      <c r="C922" s="20"/>
      <c r="D922" s="20" t="s">
        <v>37</v>
      </c>
      <c r="E922" s="20"/>
      <c r="F922" s="20">
        <f>C922*E922</f>
      </c>
    </row>
    <row r="923">
      <c r="A923" s="4" t="s">
        <v>1282</v>
      </c>
      <c r="B923" s="12" t="s">
        <v>1283</v>
      </c>
      <c r="C923" s="20">
        <f>(3)*(1)*(1)*(1)*(1 + (0))</f>
      </c>
      <c r="D923" s="20" t="s">
        <v>664</v>
      </c>
      <c r="E923" s="20"/>
      <c r="F923" s="20">
        <f>C923*E923</f>
      </c>
    </row>
    <row r="924">
      <c r="A924" s="3"/>
      <c r="B924" s="11" t="s">
        <v>1284</v>
      </c>
      <c r="C924" s="19"/>
      <c r="D924" s="19"/>
      <c r="E924" s="19"/>
      <c r="F924" s="19"/>
    </row>
    <row r="925">
      <c r="A925" s="5"/>
      <c r="B925" s="13" t="s">
        <v>1285</v>
      </c>
      <c r="C925" s="21"/>
      <c r="D925" s="21"/>
      <c r="E925" s="21"/>
      <c r="F925" s="21"/>
    </row>
    <row r="926">
      <c r="A926" s="4" t="s">
        <v>35</v>
      </c>
      <c r="B926" s="14" t="s">
        <v>1286</v>
      </c>
      <c r="C926" s="20"/>
      <c r="D926" s="20" t="s">
        <v>37</v>
      </c>
      <c r="E926" s="20"/>
      <c r="F926" s="20">
        <f>C926*E926</f>
      </c>
    </row>
    <row r="927">
      <c r="A927" s="4" t="s">
        <v>1287</v>
      </c>
      <c r="B927" s="14" t="s">
        <v>749</v>
      </c>
      <c r="C927" s="20">
        <f>(20)*(1)*(1)*(1)*(1 + (0))</f>
      </c>
      <c r="D927" s="20" t="s">
        <v>642</v>
      </c>
      <c r="E927" s="20"/>
      <c r="F927" s="20">
        <f>C927*E927</f>
      </c>
    </row>
    <row r="928">
      <c r="A928" s="4" t="s">
        <v>35</v>
      </c>
      <c r="B928" s="14" t="s">
        <v>1288</v>
      </c>
      <c r="C928" s="20"/>
      <c r="D928" s="20" t="s">
        <v>37</v>
      </c>
      <c r="E928" s="20"/>
      <c r="F928" s="20">
        <f>C928*E928</f>
      </c>
    </row>
    <row r="929">
      <c r="A929" s="4" t="s">
        <v>1289</v>
      </c>
      <c r="B929" s="14" t="s">
        <v>749</v>
      </c>
      <c r="C929" s="20">
        <f>(2)*(1)*(1)*(1)*(1 + (0))</f>
      </c>
      <c r="D929" s="20" t="s">
        <v>642</v>
      </c>
      <c r="E929" s="20"/>
      <c r="F929" s="20">
        <f>C929*E929</f>
      </c>
    </row>
    <row r="930">
      <c r="A930" s="3"/>
      <c r="B930" s="11" t="s">
        <v>647</v>
      </c>
      <c r="C930" s="19"/>
      <c r="D930" s="19"/>
      <c r="E930" s="19"/>
      <c r="F930" s="19"/>
    </row>
    <row r="931">
      <c r="A931" s="4" t="s">
        <v>1290</v>
      </c>
      <c r="B931" s="12" t="s">
        <v>648</v>
      </c>
      <c r="C931" s="20"/>
      <c r="D931" s="20"/>
      <c r="E931" s="20"/>
      <c r="F931" s="20">
        <f>C931*E931</f>
      </c>
    </row>
    <row r="932">
      <c r="A932" s="4" t="s">
        <v>35</v>
      </c>
      <c r="B932" s="12" t="s">
        <v>649</v>
      </c>
      <c r="C932" s="20"/>
      <c r="D932" s="20" t="s">
        <v>37</v>
      </c>
      <c r="E932" s="20"/>
      <c r="F932" s="20">
        <f>C932*E932</f>
      </c>
    </row>
    <row r="933">
      <c r="A933" s="4" t="s">
        <v>1291</v>
      </c>
      <c r="B933" s="12" t="s">
        <v>1292</v>
      </c>
      <c r="C933" s="20">
        <f>(197)*(1)*(1)*(1)*(1 + (0))</f>
      </c>
      <c r="D933" s="20" t="s">
        <v>642</v>
      </c>
      <c r="E933" s="20"/>
      <c r="F933" s="20">
        <f>C933*E933</f>
      </c>
    </row>
    <row r="934">
      <c r="A934" s="4" t="s">
        <v>1293</v>
      </c>
      <c r="B934" s="12" t="s">
        <v>1294</v>
      </c>
      <c r="C934" s="20">
        <f>(143)*(1)*(1)*(1)*(1 + (0))</f>
      </c>
      <c r="D934" s="20" t="s">
        <v>654</v>
      </c>
      <c r="E934" s="20"/>
      <c r="F934" s="20">
        <f>C934*E934</f>
      </c>
    </row>
    <row r="935">
      <c r="A935" s="3"/>
      <c r="B935" s="11" t="s">
        <v>1295</v>
      </c>
      <c r="C935" s="19"/>
      <c r="D935" s="19"/>
      <c r="E935" s="19"/>
      <c r="F935" s="19"/>
    </row>
    <row r="936">
      <c r="A936" s="4" t="s">
        <v>35</v>
      </c>
      <c r="B936" s="12" t="s">
        <v>1296</v>
      </c>
      <c r="C936" s="20"/>
      <c r="D936" s="20" t="s">
        <v>37</v>
      </c>
      <c r="E936" s="20"/>
      <c r="F936" s="20">
        <f>C936*E936</f>
      </c>
    </row>
    <row r="937">
      <c r="A937" s="3"/>
      <c r="B937" s="11" t="s">
        <v>1088</v>
      </c>
      <c r="C937" s="19"/>
      <c r="D937" s="19"/>
      <c r="E937" s="19"/>
      <c r="F937" s="19"/>
    </row>
    <row r="938">
      <c r="A938" s="5"/>
      <c r="B938" s="13" t="s">
        <v>1297</v>
      </c>
      <c r="C938" s="21"/>
      <c r="D938" s="21"/>
      <c r="E938" s="21"/>
      <c r="F938" s="21"/>
    </row>
    <row r="939">
      <c r="A939" s="4" t="s">
        <v>1298</v>
      </c>
      <c r="B939" s="14" t="s">
        <v>1299</v>
      </c>
      <c r="C939" s="20">
        <f>(37)*(1)*(1)*(1)*(1 + (0))</f>
      </c>
      <c r="D939" s="20" t="s">
        <v>1092</v>
      </c>
      <c r="E939" s="20"/>
      <c r="F939" s="20">
        <f>C939*E939</f>
      </c>
    </row>
    <row r="940">
      <c r="A940" s="4" t="s">
        <v>1300</v>
      </c>
      <c r="B940" s="14" t="s">
        <v>1301</v>
      </c>
      <c r="C940" s="20">
        <f>(23)*(1)*(1)*(1)*(1 + (0))</f>
      </c>
      <c r="D940" s="20" t="s">
        <v>1092</v>
      </c>
      <c r="E940" s="20"/>
      <c r="F940" s="20">
        <f>C940*E940</f>
      </c>
    </row>
    <row r="941">
      <c r="A941" s="4" t="s">
        <v>1302</v>
      </c>
      <c r="B941" s="14" t="s">
        <v>1303</v>
      </c>
      <c r="C941" s="20">
        <f>(18)*(1)*(1)*(1)*(1 + (0))</f>
      </c>
      <c r="D941" s="20" t="s">
        <v>642</v>
      </c>
      <c r="E941" s="20"/>
      <c r="F941" s="20">
        <f>C941*E941</f>
      </c>
    </row>
    <row r="942">
      <c r="A942" s="5"/>
      <c r="B942" s="13" t="s">
        <v>1116</v>
      </c>
      <c r="C942" s="21"/>
      <c r="D942" s="21"/>
      <c r="E942" s="21"/>
      <c r="F942" s="21"/>
    </row>
    <row r="943">
      <c r="A943" s="4" t="s">
        <v>35</v>
      </c>
      <c r="B943" s="14" t="s">
        <v>1117</v>
      </c>
      <c r="C943" s="20"/>
      <c r="D943" s="20" t="s">
        <v>37</v>
      </c>
      <c r="E943" s="20"/>
      <c r="F943" s="20">
        <f>C943*E943</f>
      </c>
    </row>
    <row r="944">
      <c r="A944" s="4" t="s">
        <v>1304</v>
      </c>
      <c r="B944" s="14" t="s">
        <v>1119</v>
      </c>
      <c r="C944" s="20">
        <f>(60)*(1)*(1)*(1)*(1 + (0))</f>
      </c>
      <c r="D944" s="20" t="s">
        <v>1092</v>
      </c>
      <c r="E944" s="20"/>
      <c r="F944" s="20">
        <f>C944*E944</f>
      </c>
    </row>
    <row r="945">
      <c r="A945" s="3"/>
      <c r="B945" s="11" t="s">
        <v>1130</v>
      </c>
      <c r="C945" s="19"/>
      <c r="D945" s="19"/>
      <c r="E945" s="19"/>
      <c r="F945" s="19"/>
    </row>
    <row r="946">
      <c r="A946" s="4" t="s">
        <v>35</v>
      </c>
      <c r="B946" s="12" t="s">
        <v>1131</v>
      </c>
      <c r="C946" s="20"/>
      <c r="D946" s="20" t="s">
        <v>37</v>
      </c>
      <c r="E946" s="20"/>
      <c r="F946" s="20">
        <f>C946*E946</f>
      </c>
    </row>
    <row r="947">
      <c r="A947" s="4" t="s">
        <v>1305</v>
      </c>
      <c r="B947" s="12" t="s">
        <v>1133</v>
      </c>
      <c r="C947" s="20"/>
      <c r="D947" s="20" t="s">
        <v>64</v>
      </c>
      <c r="E947" s="20"/>
      <c r="F947" s="20">
        <f>C947*E947</f>
      </c>
    </row>
    <row r="948">
      <c r="A948" s="4" t="s">
        <v>1306</v>
      </c>
      <c r="B948" s="12" t="s">
        <v>1135</v>
      </c>
      <c r="C948" s="20"/>
      <c r="D948" s="20" t="s">
        <v>64</v>
      </c>
      <c r="E948" s="20"/>
      <c r="F948" s="20">
        <f>C948*E948</f>
      </c>
    </row>
    <row r="949">
      <c r="A949" s="3"/>
      <c r="B949" s="11" t="s">
        <v>1307</v>
      </c>
      <c r="C949" s="19"/>
      <c r="D949" s="19"/>
      <c r="E949" s="19"/>
      <c r="F949" s="19"/>
    </row>
    <row r="950">
      <c r="A950" s="5"/>
      <c r="B950" s="13" t="s">
        <v>1308</v>
      </c>
      <c r="C950" s="21"/>
      <c r="D950" s="21"/>
      <c r="E950" s="21"/>
      <c r="F950" s="21"/>
    </row>
    <row r="951">
      <c r="A951" s="4" t="s">
        <v>1309</v>
      </c>
      <c r="B951" s="14" t="s">
        <v>1310</v>
      </c>
      <c r="C951" s="20">
        <f>(23)*(1)*(1)*(1)*(1 + (0))</f>
      </c>
      <c r="D951" s="20" t="s">
        <v>1092</v>
      </c>
      <c r="E951" s="20"/>
      <c r="F951" s="20">
        <f>C951*E951</f>
      </c>
    </row>
    <row r="952">
      <c r="A952" s="4" t="s">
        <v>35</v>
      </c>
      <c r="B952" s="14" t="s">
        <v>1311</v>
      </c>
      <c r="C952" s="20"/>
      <c r="D952" s="20" t="s">
        <v>37</v>
      </c>
      <c r="E952" s="20"/>
      <c r="F952" s="20">
        <f>C952*E952</f>
      </c>
    </row>
    <row r="953">
      <c r="A953" s="4" t="s">
        <v>1312</v>
      </c>
      <c r="B953" s="14" t="s">
        <v>1313</v>
      </c>
      <c r="C953" s="20">
        <f>(18)*(1)*(1)*(1)*(1 + (0))</f>
      </c>
      <c r="D953" s="20" t="s">
        <v>642</v>
      </c>
      <c r="E953" s="20"/>
      <c r="F953" s="20">
        <f>C953*E953</f>
      </c>
    </row>
    <row r="954">
      <c r="A954" s="3"/>
      <c r="B954" s="11" t="s">
        <v>1314</v>
      </c>
      <c r="C954" s="19"/>
      <c r="D954" s="19"/>
      <c r="E954" s="19"/>
      <c r="F954" s="19"/>
    </row>
    <row r="955">
      <c r="A955" s="4" t="s">
        <v>35</v>
      </c>
      <c r="B955" s="12" t="s">
        <v>1315</v>
      </c>
      <c r="C955" s="20"/>
      <c r="D955" s="20" t="s">
        <v>37</v>
      </c>
      <c r="E955" s="20"/>
      <c r="F955" s="20">
        <f>C955*E955</f>
      </c>
    </row>
    <row r="956">
      <c r="A956" s="4" t="s">
        <v>1316</v>
      </c>
      <c r="B956" s="12" t="s">
        <v>1317</v>
      </c>
      <c r="C956" s="20">
        <f>(20)*(1)*(1)*(1)*(1 + (0))</f>
      </c>
      <c r="D956" s="20" t="s">
        <v>642</v>
      </c>
      <c r="E956" s="20"/>
      <c r="F956" s="20">
        <f>C956*E956</f>
      </c>
    </row>
    <row r="957">
      <c r="A957" s="3"/>
      <c r="B957" s="11" t="s">
        <v>1318</v>
      </c>
      <c r="C957" s="19"/>
      <c r="D957" s="19"/>
      <c r="E957" s="19"/>
      <c r="F957" s="19"/>
    </row>
    <row r="958">
      <c r="A958" s="5"/>
      <c r="B958" s="13" t="s">
        <v>1319</v>
      </c>
      <c r="C958" s="21"/>
      <c r="D958" s="21"/>
      <c r="E958" s="21"/>
      <c r="F958" s="21"/>
    </row>
    <row r="959">
      <c r="A959" s="4" t="s">
        <v>35</v>
      </c>
      <c r="B959" s="14" t="s">
        <v>1320</v>
      </c>
      <c r="C959" s="20"/>
      <c r="D959" s="20" t="s">
        <v>37</v>
      </c>
      <c r="E959" s="20"/>
      <c r="F959" s="20">
        <f>C959*E959</f>
      </c>
    </row>
    <row r="960">
      <c r="A960" s="4" t="s">
        <v>1321</v>
      </c>
      <c r="B960" s="14" t="s">
        <v>1126</v>
      </c>
      <c r="C960" s="20">
        <f>(37)*(1)*(1)*(1)*(1 + (0))</f>
      </c>
      <c r="D960" s="20" t="s">
        <v>1092</v>
      </c>
      <c r="E960" s="20"/>
      <c r="F960" s="20">
        <f>C960*E960</f>
      </c>
    </row>
    <row r="961">
      <c r="A961" s="3"/>
      <c r="B961" s="11" t="s">
        <v>1158</v>
      </c>
      <c r="C961" s="19"/>
      <c r="D961" s="19"/>
      <c r="E961" s="19"/>
      <c r="F961" s="19"/>
    </row>
    <row r="962">
      <c r="A962" s="4" t="s">
        <v>1322</v>
      </c>
      <c r="B962" s="12" t="s">
        <v>1323</v>
      </c>
      <c r="C962" s="20">
        <f>(36)*(1)*(1)*(1)*(1 + (0))</f>
      </c>
      <c r="D962" s="20" t="s">
        <v>667</v>
      </c>
      <c r="E962" s="20"/>
      <c r="F962" s="20">
        <f>C962*E962</f>
      </c>
    </row>
    <row r="963">
      <c r="A963" s="2"/>
      <c r="B963" s="10" t="s">
        <v>1324</v>
      </c>
      <c r="C963" s="18"/>
      <c r="D963" s="18"/>
      <c r="E963" s="18"/>
      <c r="F963" s="18"/>
    </row>
    <row r="964">
      <c r="A964" s="3"/>
      <c r="B964" s="11" t="s">
        <v>1325</v>
      </c>
      <c r="C964" s="19"/>
      <c r="D964" s="19"/>
      <c r="E964" s="19"/>
      <c r="F964" s="19"/>
    </row>
    <row r="965">
      <c r="A965" s="3"/>
      <c r="B965" s="11" t="s">
        <v>1326</v>
      </c>
      <c r="C965" s="19"/>
      <c r="D965" s="19"/>
      <c r="E965" s="19"/>
      <c r="F965" s="19"/>
    </row>
    <row r="966">
      <c r="A966" s="4" t="s">
        <v>1327</v>
      </c>
      <c r="B966" s="12" t="s">
        <v>1328</v>
      </c>
      <c r="C966" s="20"/>
      <c r="D966" s="20"/>
      <c r="E966" s="20"/>
      <c r="F966" s="20">
        <f>C966*E966</f>
      </c>
    </row>
    <row r="967">
      <c r="A967" s="4" t="s">
        <v>1329</v>
      </c>
      <c r="B967" s="12" t="s">
        <v>918</v>
      </c>
      <c r="C967" s="20"/>
      <c r="D967" s="20"/>
      <c r="E967" s="20"/>
      <c r="F967" s="20">
        <f>C967*E967</f>
      </c>
    </row>
    <row r="968">
      <c r="A968" s="4" t="s">
        <v>1330</v>
      </c>
      <c r="B968" s="12" t="s">
        <v>920</v>
      </c>
      <c r="C968" s="20"/>
      <c r="D968" s="20"/>
      <c r="E968" s="20"/>
      <c r="F968" s="20">
        <f>C968*E968</f>
      </c>
    </row>
    <row r="969">
      <c r="A969" s="3"/>
      <c r="B969" s="11" t="s">
        <v>927</v>
      </c>
      <c r="C969" s="19"/>
      <c r="D969" s="19"/>
      <c r="E969" s="19"/>
      <c r="F969" s="19"/>
    </row>
    <row r="970">
      <c r="A970" s="4" t="s">
        <v>1331</v>
      </c>
      <c r="B970" s="12" t="s">
        <v>1332</v>
      </c>
      <c r="C970" s="20">
        <f>(1)*(1)*(1)*(1)*(1 + (0))</f>
      </c>
      <c r="D970" s="20" t="s">
        <v>64</v>
      </c>
      <c r="E970" s="20"/>
      <c r="F970" s="20">
        <f>C970*E970</f>
      </c>
    </row>
    <row r="971">
      <c r="A971" s="3"/>
      <c r="B971" s="11" t="s">
        <v>1333</v>
      </c>
      <c r="C971" s="19"/>
      <c r="D971" s="19"/>
      <c r="E971" s="19"/>
      <c r="F971" s="19"/>
    </row>
    <row r="972">
      <c r="A972" s="5"/>
      <c r="B972" s="13" t="s">
        <v>1334</v>
      </c>
      <c r="C972" s="21"/>
      <c r="D972" s="21"/>
      <c r="E972" s="21"/>
      <c r="F972" s="21"/>
    </row>
    <row r="973">
      <c r="A973" s="4" t="s">
        <v>35</v>
      </c>
      <c r="B973" s="14" t="s">
        <v>1335</v>
      </c>
      <c r="C973" s="20"/>
      <c r="D973" s="20" t="s">
        <v>37</v>
      </c>
      <c r="E973" s="20"/>
      <c r="F973" s="20">
        <f>C973*E973</f>
      </c>
    </row>
    <row r="974">
      <c r="A974" s="4" t="s">
        <v>1336</v>
      </c>
      <c r="B974" s="14" t="s">
        <v>1337</v>
      </c>
      <c r="C974" s="20">
        <f>(14)*(1)*(1)*(1)*(1 + (0))</f>
      </c>
      <c r="D974" s="20" t="s">
        <v>654</v>
      </c>
      <c r="E974" s="20"/>
      <c r="F974" s="20">
        <f>C974*E974</f>
      </c>
    </row>
    <row r="975">
      <c r="A975" s="4" t="s">
        <v>35</v>
      </c>
      <c r="B975" s="14" t="s">
        <v>1338</v>
      </c>
      <c r="C975" s="20"/>
      <c r="D975" s="20" t="s">
        <v>37</v>
      </c>
      <c r="E975" s="20"/>
      <c r="F975" s="20">
        <f>C975*E975</f>
      </c>
    </row>
    <row r="976">
      <c r="A976" s="4" t="s">
        <v>1339</v>
      </c>
      <c r="B976" s="14" t="s">
        <v>1340</v>
      </c>
      <c r="C976" s="20">
        <f>(18)*(1)*(1)*(1)*(1 + (0))</f>
      </c>
      <c r="D976" s="20" t="s">
        <v>654</v>
      </c>
      <c r="E976" s="20"/>
      <c r="F976" s="20">
        <f>C976*E976</f>
      </c>
    </row>
    <row r="977">
      <c r="A977" s="4" t="s">
        <v>35</v>
      </c>
      <c r="B977" s="14" t="s">
        <v>1341</v>
      </c>
      <c r="C977" s="20"/>
      <c r="D977" s="20" t="s">
        <v>37</v>
      </c>
      <c r="E977" s="20"/>
      <c r="F977" s="20">
        <f>C977*E977</f>
      </c>
    </row>
    <row r="978">
      <c r="A978" s="4" t="s">
        <v>1342</v>
      </c>
      <c r="B978" s="14" t="s">
        <v>1343</v>
      </c>
      <c r="C978" s="20">
        <f>(15)*(1)*(1)*(1)*(1 + (0))</f>
      </c>
      <c r="D978" s="20" t="s">
        <v>654</v>
      </c>
      <c r="E978" s="20"/>
      <c r="F978" s="20">
        <f>C978*E978</f>
      </c>
    </row>
    <row r="979">
      <c r="A979" s="2"/>
      <c r="B979" s="10" t="s">
        <v>1344</v>
      </c>
      <c r="C979" s="18"/>
      <c r="D979" s="18"/>
      <c r="E979" s="18"/>
      <c r="F979" s="18"/>
    </row>
    <row r="980">
      <c r="A980" s="3"/>
      <c r="B980" s="11" t="s">
        <v>1345</v>
      </c>
      <c r="C980" s="19"/>
      <c r="D980" s="19"/>
      <c r="E980" s="19"/>
      <c r="F980" s="19"/>
    </row>
    <row r="981">
      <c r="A981" s="5"/>
      <c r="B981" s="13" t="s">
        <v>1346</v>
      </c>
      <c r="C981" s="21"/>
      <c r="D981" s="21"/>
      <c r="E981" s="21"/>
      <c r="F981" s="21"/>
    </row>
    <row r="982">
      <c r="A982" s="4" t="s">
        <v>35</v>
      </c>
      <c r="B982" s="14" t="s">
        <v>1347</v>
      </c>
      <c r="C982" s="20"/>
      <c r="D982" s="20" t="s">
        <v>37</v>
      </c>
      <c r="E982" s="20"/>
      <c r="F982" s="20">
        <f>C982*E982</f>
      </c>
    </row>
    <row r="983">
      <c r="A983" s="4" t="s">
        <v>1348</v>
      </c>
      <c r="B983" s="14" t="s">
        <v>1349</v>
      </c>
      <c r="C983" s="20">
        <f>(8)*(1)*(1)*(1)*(1 + (0))</f>
      </c>
      <c r="D983" s="20" t="s">
        <v>642</v>
      </c>
      <c r="E983" s="20"/>
      <c r="F983" s="20">
        <f>C983*E983</f>
      </c>
    </row>
    <row r="984">
      <c r="A984" s="4" t="s">
        <v>1350</v>
      </c>
      <c r="B984" s="14" t="s">
        <v>1351</v>
      </c>
      <c r="C984" s="20">
        <f>(5)*(1)*(1)*(1)*(1 + (0))</f>
      </c>
      <c r="D984" s="20" t="s">
        <v>642</v>
      </c>
      <c r="E984" s="20"/>
      <c r="F984" s="20">
        <f>C984*E984</f>
      </c>
    </row>
    <row r="985">
      <c r="A985" s="4" t="s">
        <v>1352</v>
      </c>
      <c r="B985" s="14" t="s">
        <v>1353</v>
      </c>
      <c r="C985" s="20">
        <f>(26)*(1)*(1)*(1)*(1 + (0))</f>
      </c>
      <c r="D985" s="20" t="s">
        <v>642</v>
      </c>
      <c r="E985" s="20"/>
      <c r="F985" s="20">
        <f>C985*E985</f>
      </c>
    </row>
    <row r="986">
      <c r="A986" s="3"/>
      <c r="B986" s="11" t="s">
        <v>1226</v>
      </c>
      <c r="C986" s="19"/>
      <c r="D986" s="19"/>
      <c r="E986" s="19"/>
      <c r="F986" s="19"/>
    </row>
    <row r="987">
      <c r="A987" s="5"/>
      <c r="B987" s="13" t="s">
        <v>1354</v>
      </c>
      <c r="C987" s="21"/>
      <c r="D987" s="21"/>
      <c r="E987" s="21"/>
      <c r="F987" s="21"/>
    </row>
    <row r="988">
      <c r="A988" s="4" t="s">
        <v>35</v>
      </c>
      <c r="B988" s="14" t="s">
        <v>1355</v>
      </c>
      <c r="C988" s="20"/>
      <c r="D988" s="20" t="s">
        <v>37</v>
      </c>
      <c r="E988" s="20"/>
      <c r="F988" s="20">
        <f>C988*E988</f>
      </c>
    </row>
    <row r="989">
      <c r="A989" s="4" t="s">
        <v>1356</v>
      </c>
      <c r="B989" s="14" t="s">
        <v>1357</v>
      </c>
      <c r="C989" s="20">
        <f>(2)*(1)*(1)*(1)*(1 + (0))</f>
      </c>
      <c r="D989" s="20" t="s">
        <v>654</v>
      </c>
      <c r="E989" s="20"/>
      <c r="F989" s="20">
        <f>C989*E989</f>
      </c>
    </row>
    <row r="990">
      <c r="A990" s="3"/>
      <c r="B990" s="11" t="s">
        <v>1358</v>
      </c>
      <c r="C990" s="19"/>
      <c r="D990" s="19"/>
      <c r="E990" s="19"/>
      <c r="F990" s="19"/>
    </row>
    <row r="991">
      <c r="A991" s="5"/>
      <c r="B991" s="13" t="s">
        <v>1359</v>
      </c>
      <c r="C991" s="21"/>
      <c r="D991" s="21"/>
      <c r="E991" s="21"/>
      <c r="F991" s="21"/>
    </row>
    <row r="992">
      <c r="A992" s="4" t="s">
        <v>35</v>
      </c>
      <c r="B992" s="14" t="s">
        <v>1360</v>
      </c>
      <c r="C992" s="20"/>
      <c r="D992" s="20" t="s">
        <v>37</v>
      </c>
      <c r="E992" s="20"/>
      <c r="F992" s="20">
        <f>C992*E992</f>
      </c>
    </row>
    <row r="993">
      <c r="A993" s="4" t="s">
        <v>1361</v>
      </c>
      <c r="B993" s="14" t="s">
        <v>1362</v>
      </c>
      <c r="C993" s="20">
        <f>(3)*(1)*(1)*(1)*(1 + (0))</f>
      </c>
      <c r="D993" s="20" t="s">
        <v>654</v>
      </c>
      <c r="E993" s="20"/>
      <c r="F993" s="20">
        <f>C993*E993</f>
      </c>
    </row>
    <row r="994">
      <c r="A994" s="4" t="s">
        <v>1363</v>
      </c>
      <c r="B994" s="14" t="s">
        <v>1364</v>
      </c>
      <c r="C994" s="20">
        <f>(3)*(1)*(1)*(1)*(1 + (0))</f>
      </c>
      <c r="D994" s="20" t="s">
        <v>654</v>
      </c>
      <c r="E994" s="20"/>
      <c r="F994" s="20">
        <f>C994*E994</f>
      </c>
    </row>
    <row r="995">
      <c r="A995" s="3"/>
      <c r="B995" s="11" t="s">
        <v>1365</v>
      </c>
      <c r="C995" s="19"/>
      <c r="D995" s="19"/>
      <c r="E995" s="19"/>
      <c r="F995" s="19"/>
    </row>
    <row r="996">
      <c r="A996" s="5"/>
      <c r="B996" s="13" t="s">
        <v>657</v>
      </c>
      <c r="C996" s="21"/>
      <c r="D996" s="21"/>
      <c r="E996" s="21"/>
      <c r="F996" s="21"/>
    </row>
    <row r="997">
      <c r="A997" s="6"/>
      <c r="B997" s="15" t="s">
        <v>658</v>
      </c>
      <c r="C997" s="22"/>
      <c r="D997" s="22"/>
      <c r="E997" s="22"/>
      <c r="F997" s="22"/>
    </row>
    <row r="998">
      <c r="A998" s="4" t="s">
        <v>35</v>
      </c>
      <c r="B998" s="16" t="s">
        <v>659</v>
      </c>
      <c r="C998" s="20"/>
      <c r="D998" s="20" t="s">
        <v>37</v>
      </c>
      <c r="E998" s="20"/>
      <c r="F998" s="20">
        <f>C998*E998</f>
      </c>
    </row>
    <row r="999">
      <c r="A999" s="4" t="s">
        <v>1366</v>
      </c>
      <c r="B999" s="16" t="s">
        <v>1367</v>
      </c>
      <c r="C999" s="20">
        <f>(5)*(1)*(1)*(1)*(1 + (0))</f>
      </c>
      <c r="D999" s="20" t="s">
        <v>654</v>
      </c>
      <c r="E999" s="20"/>
      <c r="F999" s="20">
        <f>C999*E999</f>
      </c>
    </row>
    <row r="1000">
      <c r="A1000" s="4" t="s">
        <v>1368</v>
      </c>
      <c r="B1000" s="16" t="s">
        <v>1369</v>
      </c>
      <c r="C1000" s="20">
        <f>(1)*(1)*(1)*(1)*(1 + (0))</f>
      </c>
      <c r="D1000" s="20" t="s">
        <v>664</v>
      </c>
      <c r="E1000" s="20"/>
      <c r="F1000" s="20">
        <f>C1000*E1000</f>
      </c>
    </row>
    <row r="1001">
      <c r="A1001" s="4" t="s">
        <v>1370</v>
      </c>
      <c r="B1001" s="16" t="s">
        <v>1371</v>
      </c>
      <c r="C1001" s="20">
        <f>(19)*(1)*(1)*(1)*(1 + (0))</f>
      </c>
      <c r="D1001" s="20" t="s">
        <v>654</v>
      </c>
      <c r="E1001" s="20"/>
      <c r="F1001" s="20">
        <f>C1001*E1001</f>
      </c>
    </row>
    <row r="1002">
      <c r="A1002" s="4" t="s">
        <v>1372</v>
      </c>
      <c r="B1002" s="16" t="s">
        <v>663</v>
      </c>
      <c r="C1002" s="20">
        <f>(3)*(1)*(1)*(1)*(1 + (0))</f>
      </c>
      <c r="D1002" s="20" t="s">
        <v>664</v>
      </c>
      <c r="E1002" s="20"/>
      <c r="F1002" s="20">
        <f>C1002*E1002</f>
      </c>
    </row>
    <row r="1003">
      <c r="A1003" s="4" t="s">
        <v>1373</v>
      </c>
      <c r="B1003" s="16" t="s">
        <v>1369</v>
      </c>
      <c r="C1003" s="20">
        <f>(8)*(1)*(1)*(1)*(1 + (0))</f>
      </c>
      <c r="D1003" s="20" t="s">
        <v>664</v>
      </c>
      <c r="E1003" s="20"/>
      <c r="F1003" s="20">
        <f>C1003*E1003</f>
      </c>
    </row>
    <row r="1004">
      <c r="A1004" s="4" t="s">
        <v>1374</v>
      </c>
      <c r="B1004" s="16" t="s">
        <v>1375</v>
      </c>
      <c r="C1004" s="20">
        <f>(11)*(1)*(1)*(1)*(1 + (0))</f>
      </c>
      <c r="D1004" s="20" t="s">
        <v>654</v>
      </c>
      <c r="E1004" s="20"/>
      <c r="F1004" s="20">
        <f>C1004*E1004</f>
      </c>
    </row>
    <row r="1005">
      <c r="A1005" s="4" t="s">
        <v>1376</v>
      </c>
      <c r="B1005" s="16" t="s">
        <v>663</v>
      </c>
      <c r="C1005" s="20">
        <f>(4)*(1)*(1)*(1)*(1 + (0))</f>
      </c>
      <c r="D1005" s="20" t="s">
        <v>664</v>
      </c>
      <c r="E1005" s="20"/>
      <c r="F1005" s="20">
        <f>C1005*E1005</f>
      </c>
    </row>
    <row r="1006">
      <c r="A1006" s="4" t="s">
        <v>1377</v>
      </c>
      <c r="B1006" s="16" t="s">
        <v>1369</v>
      </c>
      <c r="C1006" s="20">
        <f>(2)*(1)*(1)*(1)*(1 + (0))</f>
      </c>
      <c r="D1006" s="20" t="s">
        <v>664</v>
      </c>
      <c r="E1006" s="20"/>
      <c r="F1006" s="20">
        <f>C1006*E1006</f>
      </c>
    </row>
    <row r="1007">
      <c r="A1007" s="4" t="s">
        <v>1378</v>
      </c>
      <c r="B1007" s="16" t="s">
        <v>1379</v>
      </c>
      <c r="C1007" s="20">
        <f>(6)*(1)*(1)*(1)*(1 + (0))</f>
      </c>
      <c r="D1007" s="20" t="s">
        <v>654</v>
      </c>
      <c r="E1007" s="20"/>
      <c r="F1007" s="20">
        <f>C1007*E1007</f>
      </c>
    </row>
    <row r="1008">
      <c r="A1008" s="4" t="s">
        <v>1380</v>
      </c>
      <c r="B1008" s="16" t="s">
        <v>663</v>
      </c>
      <c r="C1008" s="20">
        <f>(2)*(1)*(1)*(1)*(1 + (0))</f>
      </c>
      <c r="D1008" s="20" t="s">
        <v>664</v>
      </c>
      <c r="E1008" s="20"/>
      <c r="F1008" s="20">
        <f>C1008*E1008</f>
      </c>
    </row>
    <row r="1009">
      <c r="A1009" s="4" t="s">
        <v>1381</v>
      </c>
      <c r="B1009" s="16" t="s">
        <v>1369</v>
      </c>
      <c r="C1009" s="20">
        <f>(3)*(1)*(1)*(1)*(1 + (0))</f>
      </c>
      <c r="D1009" s="20" t="s">
        <v>664</v>
      </c>
      <c r="E1009" s="20"/>
      <c r="F1009" s="20">
        <f>C1009*E1009</f>
      </c>
    </row>
    <row r="1010">
      <c r="A1010" s="2"/>
      <c r="B1010" s="10" t="s">
        <v>1382</v>
      </c>
      <c r="C1010" s="18"/>
      <c r="D1010" s="18"/>
      <c r="E1010" s="18"/>
      <c r="F1010" s="18"/>
    </row>
    <row r="1011">
      <c r="A1011" s="3"/>
      <c r="B1011" s="11" t="s">
        <v>1383</v>
      </c>
      <c r="C1011" s="19"/>
      <c r="D1011" s="19"/>
      <c r="E1011" s="19"/>
      <c r="F1011" s="19"/>
    </row>
    <row r="1012">
      <c r="A1012" s="4" t="s">
        <v>1384</v>
      </c>
      <c r="B1012" s="12" t="s">
        <v>1385</v>
      </c>
      <c r="C1012" s="20">
        <f>(2)*(1)*(1)*(1)*(1 + (0))</f>
      </c>
      <c r="D1012" s="20" t="s">
        <v>667</v>
      </c>
      <c r="E1012" s="20"/>
      <c r="F1012" s="20">
        <f>C1012*E1012</f>
      </c>
    </row>
    <row r="1013">
      <c r="A1013" s="4" t="s">
        <v>1386</v>
      </c>
      <c r="B1013" s="12" t="s">
        <v>1387</v>
      </c>
      <c r="C1013" s="20">
        <f>(2)*(1)*(1)*(1)*(1 + (0))</f>
      </c>
      <c r="D1013" s="20" t="s">
        <v>667</v>
      </c>
      <c r="E1013" s="20"/>
      <c r="F1013" s="20">
        <f>C1013*E1013</f>
      </c>
    </row>
    <row r="1014">
      <c r="A1014" s="4" t="s">
        <v>1388</v>
      </c>
      <c r="B1014" s="12" t="s">
        <v>1389</v>
      </c>
      <c r="C1014" s="20">
        <f>(254)*(1)*(1)*(1)*(1 + (0))</f>
      </c>
      <c r="D1014" s="20" t="s">
        <v>642</v>
      </c>
      <c r="E1014" s="20"/>
      <c r="F1014" s="20">
        <f>C1014*E1014</f>
      </c>
    </row>
    <row r="1015">
      <c r="A1015" s="4" t="s">
        <v>1390</v>
      </c>
      <c r="B1015" s="12" t="s">
        <v>1391</v>
      </c>
      <c r="C1015" s="20">
        <f>(40)*(1)*(1)*(1)*(1 + (0))</f>
      </c>
      <c r="D1015" s="20" t="s">
        <v>642</v>
      </c>
      <c r="E1015" s="20"/>
      <c r="F1015" s="20">
        <f>C1015*E1015</f>
      </c>
    </row>
    <row r="1016">
      <c r="A1016" s="4" t="s">
        <v>1392</v>
      </c>
      <c r="B1016" s="12" t="s">
        <v>1393</v>
      </c>
      <c r="C1016" s="20">
        <f>(184)*(1)*(1)*(1)*(1 + (0))</f>
      </c>
      <c r="D1016" s="20" t="s">
        <v>667</v>
      </c>
      <c r="E1016" s="20"/>
      <c r="F1016" s="20">
        <f>C1016*E1016</f>
      </c>
    </row>
    <row r="1017">
      <c r="A1017" s="4" t="s">
        <v>1394</v>
      </c>
      <c r="B1017" s="12" t="s">
        <v>1395</v>
      </c>
      <c r="C1017" s="20">
        <f>(30)*(1)*(1)*(1)*(1 + (0))</f>
      </c>
      <c r="D1017" s="20" t="s">
        <v>667</v>
      </c>
      <c r="E1017" s="20"/>
      <c r="F1017" s="20">
        <f>C1017*E1017</f>
      </c>
    </row>
    <row r="1018">
      <c r="A1018" s="4" t="s">
        <v>1396</v>
      </c>
      <c r="B1018" s="12" t="s">
        <v>1397</v>
      </c>
      <c r="C1018" s="20">
        <f>(132)*(1)*(1)*(1)*(1 + (0))</f>
      </c>
      <c r="D1018" s="20" t="s">
        <v>667</v>
      </c>
      <c r="E1018" s="20"/>
      <c r="F1018" s="20">
        <f>C1018*E1018</f>
      </c>
    </row>
    <row r="1019">
      <c r="A1019" s="4" t="s">
        <v>1398</v>
      </c>
      <c r="B1019" s="12" t="s">
        <v>1399</v>
      </c>
      <c r="C1019" s="20">
        <f>(1)*(1)*(1)*(1)*(1 + (0))</f>
      </c>
      <c r="D1019" s="20" t="s">
        <v>64</v>
      </c>
      <c r="E1019" s="20"/>
      <c r="F1019" s="20">
        <f>C1019*E1019</f>
      </c>
    </row>
    <row r="1020">
      <c r="A1020" s="3"/>
      <c r="B1020" s="11" t="s">
        <v>1400</v>
      </c>
      <c r="C1020" s="19"/>
      <c r="D1020" s="19"/>
      <c r="E1020" s="19"/>
      <c r="F1020" s="19"/>
    </row>
    <row r="1021">
      <c r="A1021" s="5"/>
      <c r="B1021" s="13" t="s">
        <v>1401</v>
      </c>
      <c r="C1021" s="21"/>
      <c r="D1021" s="21"/>
      <c r="E1021" s="21"/>
      <c r="F1021" s="21"/>
    </row>
    <row r="1022">
      <c r="A1022" s="4" t="s">
        <v>35</v>
      </c>
      <c r="B1022" s="14" t="s">
        <v>1402</v>
      </c>
      <c r="C1022" s="20"/>
      <c r="D1022" s="20" t="s">
        <v>37</v>
      </c>
      <c r="E1022" s="20"/>
      <c r="F1022" s="20">
        <f>C1022*E1022</f>
      </c>
    </row>
    <row r="1023">
      <c r="A1023" s="4" t="s">
        <v>1403</v>
      </c>
      <c r="B1023" s="14" t="s">
        <v>1404</v>
      </c>
      <c r="C1023" s="20">
        <f>(5)*(1)*(1)*(1)*(1 + (0))</f>
      </c>
      <c r="D1023" s="20" t="s">
        <v>654</v>
      </c>
      <c r="E1023" s="20"/>
      <c r="F1023" s="20">
        <f>C1023*E1023</f>
      </c>
    </row>
    <row r="1024">
      <c r="A1024" s="4" t="s">
        <v>35</v>
      </c>
      <c r="B1024" s="14" t="s">
        <v>1405</v>
      </c>
      <c r="C1024" s="20"/>
      <c r="D1024" s="20" t="s">
        <v>37</v>
      </c>
      <c r="E1024" s="20"/>
      <c r="F1024" s="20">
        <f>C1024*E1024</f>
      </c>
    </row>
    <row r="1025">
      <c r="A1025" s="4" t="s">
        <v>1406</v>
      </c>
      <c r="B1025" s="14" t="s">
        <v>1407</v>
      </c>
      <c r="C1025" s="20">
        <f>(70)*(1)*(1)*(1)*(1 + (0))</f>
      </c>
      <c r="D1025" s="20" t="s">
        <v>654</v>
      </c>
      <c r="E1025" s="20"/>
      <c r="F1025" s="20">
        <f>C1025*E1025</f>
      </c>
    </row>
    <row r="1026">
      <c r="A1026" s="3"/>
      <c r="B1026" s="11" t="s">
        <v>1408</v>
      </c>
      <c r="C1026" s="19"/>
      <c r="D1026" s="19"/>
      <c r="E1026" s="19"/>
      <c r="F1026" s="19"/>
    </row>
    <row r="1027">
      <c r="A1027" s="5"/>
      <c r="B1027" s="13" t="s">
        <v>1409</v>
      </c>
      <c r="C1027" s="21"/>
      <c r="D1027" s="21"/>
      <c r="E1027" s="21"/>
      <c r="F1027" s="21"/>
    </row>
    <row r="1028">
      <c r="A1028" s="4" t="s">
        <v>35</v>
      </c>
      <c r="B1028" s="14" t="s">
        <v>1410</v>
      </c>
      <c r="C1028" s="20"/>
      <c r="D1028" s="20" t="s">
        <v>37</v>
      </c>
      <c r="E1028" s="20"/>
      <c r="F1028" s="20">
        <f>C1028*E1028</f>
      </c>
    </row>
    <row r="1029">
      <c r="A1029" s="4" t="s">
        <v>1411</v>
      </c>
      <c r="B1029" s="14" t="s">
        <v>1412</v>
      </c>
      <c r="C1029" s="20">
        <f>(0.7)*(1)*(1)*(1)*(1 + (0))</f>
      </c>
      <c r="D1029" s="20" t="s">
        <v>1204</v>
      </c>
      <c r="E1029" s="20"/>
      <c r="F1029" s="20">
        <f>C1029*E1029</f>
      </c>
    </row>
    <row r="1030">
      <c r="A1030" s="4" t="s">
        <v>1413</v>
      </c>
      <c r="B1030" s="14" t="s">
        <v>1414</v>
      </c>
      <c r="C1030" s="20">
        <f>(0.6)*(1)*(1)*(1)*(1 + (0))</f>
      </c>
      <c r="D1030" s="20" t="s">
        <v>1204</v>
      </c>
      <c r="E1030" s="20"/>
      <c r="F1030" s="20">
        <f>C1030*E1030</f>
      </c>
    </row>
    <row r="1031">
      <c r="A1031" s="4" t="s">
        <v>1415</v>
      </c>
      <c r="B1031" s="14" t="s">
        <v>1416</v>
      </c>
      <c r="C1031" s="20">
        <f>(0.6)*(1)*(1)*(1)*(1 + (0))</f>
      </c>
      <c r="D1031" s="20" t="s">
        <v>1204</v>
      </c>
      <c r="E1031" s="20"/>
      <c r="F1031" s="20">
        <f>C1031*E1031</f>
      </c>
    </row>
    <row r="1032">
      <c r="A1032" s="4" t="s">
        <v>35</v>
      </c>
      <c r="B1032" s="14" t="s">
        <v>1417</v>
      </c>
      <c r="C1032" s="20"/>
      <c r="D1032" s="20" t="s">
        <v>37</v>
      </c>
      <c r="E1032" s="20"/>
      <c r="F1032" s="20">
        <f>C1032*E1032</f>
      </c>
    </row>
    <row r="1033">
      <c r="A1033" s="4" t="s">
        <v>1418</v>
      </c>
      <c r="B1033" s="14" t="s">
        <v>1419</v>
      </c>
      <c r="C1033" s="20">
        <f>(0.3)*(1)*(1)*(1)*(1 + (0))</f>
      </c>
      <c r="D1033" s="20" t="s">
        <v>1204</v>
      </c>
      <c r="E1033" s="20"/>
      <c r="F1033" s="20">
        <f>C1033*E1033</f>
      </c>
    </row>
    <row r="1034">
      <c r="A1034" s="4" t="s">
        <v>35</v>
      </c>
      <c r="B1034" s="14" t="s">
        <v>1420</v>
      </c>
      <c r="C1034" s="20"/>
      <c r="D1034" s="20" t="s">
        <v>37</v>
      </c>
      <c r="E1034" s="20"/>
      <c r="F1034" s="20">
        <f>C1034*E1034</f>
      </c>
    </row>
    <row r="1035">
      <c r="A1035" s="4" t="s">
        <v>1421</v>
      </c>
      <c r="B1035" s="14" t="s">
        <v>1422</v>
      </c>
      <c r="C1035" s="20">
        <f>(0.3)*(1)*(1)*(1)*(1 + (0))</f>
      </c>
      <c r="D1035" s="20" t="s">
        <v>1204</v>
      </c>
      <c r="E1035" s="20"/>
      <c r="F1035" s="20">
        <f>C1035*E1035</f>
      </c>
    </row>
    <row r="1036">
      <c r="A1036" s="4" t="s">
        <v>1423</v>
      </c>
      <c r="B1036" s="14" t="s">
        <v>1424</v>
      </c>
      <c r="C1036" s="20">
        <f>(0.9)*(1)*(1)*(1)*(1 + (0))</f>
      </c>
      <c r="D1036" s="20" t="s">
        <v>1204</v>
      </c>
      <c r="E1036" s="20"/>
      <c r="F1036" s="20">
        <f>C1036*E1036</f>
      </c>
    </row>
    <row r="1037">
      <c r="A1037" s="4" t="s">
        <v>35</v>
      </c>
      <c r="B1037" s="14" t="s">
        <v>1425</v>
      </c>
      <c r="C1037" s="20"/>
      <c r="D1037" s="20" t="s">
        <v>37</v>
      </c>
      <c r="E1037" s="20"/>
      <c r="F1037" s="20">
        <f>C1037*E1037</f>
      </c>
    </row>
    <row r="1038">
      <c r="A1038" s="4" t="s">
        <v>1426</v>
      </c>
      <c r="B1038" s="14" t="s">
        <v>1427</v>
      </c>
      <c r="C1038" s="20">
        <f>(5)*(1)*(1)*(1)*(1 + (0))</f>
      </c>
      <c r="D1038" s="20" t="s">
        <v>667</v>
      </c>
      <c r="E1038" s="20"/>
      <c r="F1038" s="20">
        <f>C1038*E1038</f>
      </c>
    </row>
    <row r="1039">
      <c r="A1039" s="4" t="s">
        <v>35</v>
      </c>
      <c r="B1039" s="14" t="s">
        <v>1428</v>
      </c>
      <c r="C1039" s="20"/>
      <c r="D1039" s="20" t="s">
        <v>37</v>
      </c>
      <c r="E1039" s="20"/>
      <c r="F1039" s="20">
        <f>C1039*E1039</f>
      </c>
    </row>
    <row r="1040">
      <c r="A1040" s="4" t="s">
        <v>1429</v>
      </c>
      <c r="B1040" s="14" t="s">
        <v>1430</v>
      </c>
      <c r="C1040" s="20">
        <f>(20)*(1)*(1)*(1)*(1 + (0))</f>
      </c>
      <c r="D1040" s="20" t="s">
        <v>664</v>
      </c>
      <c r="E1040" s="20"/>
      <c r="F1040" s="20">
        <f>C1040*E1040</f>
      </c>
    </row>
    <row r="1041">
      <c r="A1041" s="4" t="s">
        <v>1431</v>
      </c>
      <c r="B1041" s="14" t="s">
        <v>1432</v>
      </c>
      <c r="C1041" s="20">
        <f>(6)*(1)*(1)*(1)*(1 + (0))</f>
      </c>
      <c r="D1041" s="20" t="s">
        <v>664</v>
      </c>
      <c r="E1041" s="20"/>
      <c r="F1041" s="20">
        <f>C1041*E1041</f>
      </c>
    </row>
    <row r="1042">
      <c r="A1042" s="4" t="s">
        <v>1433</v>
      </c>
      <c r="B1042" s="14" t="s">
        <v>1434</v>
      </c>
      <c r="C1042" s="20">
        <f>(12)*(1)*(1)*(1)*(1 + (0))</f>
      </c>
      <c r="D1042" s="20" t="s">
        <v>664</v>
      </c>
      <c r="E1042" s="20"/>
      <c r="F1042" s="20">
        <f>C1042*E1042</f>
      </c>
    </row>
    <row r="1043">
      <c r="A1043" s="4" t="s">
        <v>1435</v>
      </c>
      <c r="B1043" s="14" t="s">
        <v>1436</v>
      </c>
      <c r="C1043" s="20">
        <f>(20)*(1)*(1)*(1)*(1 + (0))</f>
      </c>
      <c r="D1043" s="20" t="s">
        <v>664</v>
      </c>
      <c r="E1043" s="20"/>
      <c r="F1043" s="20">
        <f>C1043*E1043</f>
      </c>
    </row>
    <row r="1044">
      <c r="A1044" s="3"/>
      <c r="B1044" s="11" t="s">
        <v>1437</v>
      </c>
      <c r="C1044" s="19"/>
      <c r="D1044" s="19"/>
      <c r="E1044" s="19"/>
      <c r="F1044" s="19"/>
    </row>
    <row r="1045">
      <c r="A1045" s="5"/>
      <c r="B1045" s="13" t="s">
        <v>1438</v>
      </c>
      <c r="C1045" s="21"/>
      <c r="D1045" s="21"/>
      <c r="E1045" s="21"/>
      <c r="F1045" s="21"/>
    </row>
    <row r="1046">
      <c r="A1046" s="4" t="s">
        <v>35</v>
      </c>
      <c r="B1046" s="14" t="s">
        <v>1439</v>
      </c>
      <c r="C1046" s="20"/>
      <c r="D1046" s="20" t="s">
        <v>37</v>
      </c>
      <c r="E1046" s="20"/>
      <c r="F1046" s="20">
        <f>C1046*E1046</f>
      </c>
    </row>
    <row r="1047">
      <c r="A1047" s="4" t="s">
        <v>1440</v>
      </c>
      <c r="B1047" s="14" t="s">
        <v>1441</v>
      </c>
      <c r="C1047" s="20">
        <f>(4)*(1)*(1)*(1)*(1 + (0))</f>
      </c>
      <c r="D1047" s="20" t="s">
        <v>654</v>
      </c>
      <c r="E1047" s="20"/>
      <c r="F1047" s="20">
        <f>C1047*E1047</f>
      </c>
    </row>
    <row r="1048">
      <c r="A1048" s="5"/>
      <c r="B1048" s="13" t="s">
        <v>1442</v>
      </c>
      <c r="C1048" s="21"/>
      <c r="D1048" s="21"/>
      <c r="E1048" s="21"/>
      <c r="F1048" s="21"/>
    </row>
    <row r="1049">
      <c r="A1049" s="4" t="s">
        <v>35</v>
      </c>
      <c r="B1049" s="14" t="s">
        <v>1443</v>
      </c>
      <c r="C1049" s="20"/>
      <c r="D1049" s="20" t="s">
        <v>37</v>
      </c>
      <c r="E1049" s="20"/>
      <c r="F1049" s="20">
        <f>C1049*E1049</f>
      </c>
    </row>
    <row r="1050">
      <c r="A1050" s="4" t="s">
        <v>1444</v>
      </c>
      <c r="B1050" s="14" t="s">
        <v>1445</v>
      </c>
      <c r="C1050" s="20">
        <f>(71)*(1)*(1)*(1)*(1 + (0))</f>
      </c>
      <c r="D1050" s="20" t="s">
        <v>642</v>
      </c>
      <c r="E1050" s="20"/>
      <c r="F1050" s="20">
        <f>C1050*E1050</f>
      </c>
    </row>
    <row r="1051">
      <c r="A1051" s="3"/>
      <c r="B1051" s="11" t="s">
        <v>1446</v>
      </c>
      <c r="C1051" s="19"/>
      <c r="D1051" s="19"/>
      <c r="E1051" s="19"/>
      <c r="F1051" s="19"/>
    </row>
    <row r="1052">
      <c r="A1052" s="3"/>
      <c r="B1052" s="11" t="s">
        <v>1447</v>
      </c>
      <c r="C1052" s="19"/>
      <c r="D1052" s="19"/>
      <c r="E1052" s="19"/>
      <c r="F1052" s="19"/>
    </row>
    <row r="1053">
      <c r="A1053" s="4" t="s">
        <v>1448</v>
      </c>
      <c r="B1053" s="12" t="s">
        <v>1449</v>
      </c>
      <c r="C1053" s="20"/>
      <c r="D1053" s="20" t="s">
        <v>64</v>
      </c>
      <c r="E1053" s="20"/>
      <c r="F1053" s="20">
        <f>C1053*E1053</f>
      </c>
    </row>
    <row r="1054">
      <c r="A1054" s="4" t="s">
        <v>1450</v>
      </c>
      <c r="B1054" s="12" t="s">
        <v>1451</v>
      </c>
      <c r="C1054" s="20"/>
      <c r="D1054" s="20" t="s">
        <v>64</v>
      </c>
      <c r="E1054" s="20"/>
      <c r="F1054" s="20">
        <f>C1054*E1054</f>
      </c>
    </row>
    <row r="1055">
      <c r="A1055" s="4" t="s">
        <v>1452</v>
      </c>
      <c r="B1055" s="12" t="s">
        <v>1453</v>
      </c>
      <c r="C1055" s="20"/>
      <c r="D1055" s="20" t="s">
        <v>64</v>
      </c>
      <c r="E1055" s="20"/>
      <c r="F1055" s="20">
        <f>C1055*E1055</f>
      </c>
    </row>
    <row r="1056">
      <c r="A1056" s="4" t="s">
        <v>1454</v>
      </c>
      <c r="B1056" s="12" t="s">
        <v>1455</v>
      </c>
      <c r="C1056" s="20"/>
      <c r="D1056" s="20" t="s">
        <v>64</v>
      </c>
      <c r="E1056" s="20"/>
      <c r="F1056" s="20">
        <f>C1056*E1056</f>
      </c>
    </row>
    <row r="1057">
      <c r="A1057" s="5"/>
      <c r="B1057" s="13" t="s">
        <v>1456</v>
      </c>
      <c r="C1057" s="21"/>
      <c r="D1057" s="21"/>
      <c r="E1057" s="21"/>
      <c r="F1057" s="21"/>
    </row>
    <row r="1058">
      <c r="A1058" s="6"/>
      <c r="B1058" s="15" t="s">
        <v>1457</v>
      </c>
      <c r="C1058" s="22"/>
      <c r="D1058" s="22"/>
      <c r="E1058" s="22"/>
      <c r="F1058" s="22"/>
    </row>
    <row r="1059">
      <c r="A1059" s="4" t="s">
        <v>35</v>
      </c>
      <c r="B1059" s="16" t="s">
        <v>1458</v>
      </c>
      <c r="C1059" s="20"/>
      <c r="D1059" s="20" t="s">
        <v>37</v>
      </c>
      <c r="E1059" s="20"/>
      <c r="F1059" s="20">
        <f>C1059*E1059</f>
      </c>
    </row>
    <row r="1060">
      <c r="A1060" s="4" t="s">
        <v>35</v>
      </c>
      <c r="B1060" s="16" t="s">
        <v>1456</v>
      </c>
      <c r="C1060" s="20"/>
      <c r="D1060" s="20" t="s">
        <v>37</v>
      </c>
      <c r="E1060" s="20"/>
      <c r="F1060" s="20">
        <f>C1060*E1060</f>
      </c>
    </row>
    <row r="1061">
      <c r="A1061" s="4" t="s">
        <v>1459</v>
      </c>
      <c r="B1061" s="16" t="s">
        <v>1460</v>
      </c>
      <c r="C1061" s="20">
        <f>(7)*(1)*(1)*(1)*(1 + (0))</f>
      </c>
      <c r="D1061" s="20" t="s">
        <v>654</v>
      </c>
      <c r="E1061" s="20"/>
      <c r="F1061" s="20">
        <f>C1061*E1061</f>
      </c>
    </row>
    <row r="1062">
      <c r="A1062" s="4" t="s">
        <v>1461</v>
      </c>
      <c r="B1062" s="16" t="s">
        <v>1462</v>
      </c>
      <c r="C1062" s="20">
        <f>(4)*(1)*(1)*(1)*(1 + (0))</f>
      </c>
      <c r="D1062" s="20" t="s">
        <v>667</v>
      </c>
      <c r="E1062" s="20"/>
      <c r="F1062" s="20">
        <f>C1062*E1062</f>
      </c>
    </row>
    <row r="1063">
      <c r="A1063" s="5"/>
      <c r="B1063" s="13" t="s">
        <v>1463</v>
      </c>
      <c r="C1063" s="21"/>
      <c r="D1063" s="21"/>
      <c r="E1063" s="21"/>
      <c r="F1063" s="21"/>
    </row>
    <row r="1064">
      <c r="A1064" s="6"/>
      <c r="B1064" s="15" t="s">
        <v>1464</v>
      </c>
      <c r="C1064" s="22"/>
      <c r="D1064" s="22"/>
      <c r="E1064" s="22"/>
      <c r="F1064" s="22"/>
    </row>
    <row r="1065">
      <c r="A1065" s="4" t="s">
        <v>1465</v>
      </c>
      <c r="B1065" s="16" t="s">
        <v>1466</v>
      </c>
      <c r="C1065" s="20"/>
      <c r="D1065" s="20"/>
      <c r="E1065" s="20"/>
      <c r="F1065" s="20">
        <f>C1065*E1065</f>
      </c>
    </row>
    <row r="1066">
      <c r="A1066" s="4" t="s">
        <v>1467</v>
      </c>
      <c r="B1066" s="16" t="s">
        <v>1468</v>
      </c>
      <c r="C1066" s="20">
        <f>(2)*(1)*(1)*(1)*(1 + (0))</f>
      </c>
      <c r="D1066" s="20" t="s">
        <v>654</v>
      </c>
      <c r="E1066" s="20"/>
      <c r="F1066" s="20">
        <f>C1066*E1066</f>
      </c>
    </row>
    <row r="1067">
      <c r="A1067" s="4" t="s">
        <v>1469</v>
      </c>
      <c r="B1067" s="16" t="s">
        <v>1470</v>
      </c>
      <c r="C1067" s="20">
        <f>(7)*(1)*(1)*(1)*(1 + (0))</f>
      </c>
      <c r="D1067" s="20" t="s">
        <v>654</v>
      </c>
      <c r="E1067" s="20"/>
      <c r="F1067" s="20">
        <f>C1067*E1067</f>
      </c>
    </row>
    <row r="1068">
      <c r="A1068" s="4" t="s">
        <v>1471</v>
      </c>
      <c r="B1068" s="16" t="s">
        <v>1472</v>
      </c>
      <c r="C1068" s="20">
        <f>(2)*(1)*(1)*(1)*(1 + (0))</f>
      </c>
      <c r="D1068" s="20" t="s">
        <v>667</v>
      </c>
      <c r="E1068" s="20"/>
      <c r="F1068" s="20">
        <f>C1068*E1068</f>
      </c>
    </row>
    <row r="1069">
      <c r="A1069" s="4" t="s">
        <v>1473</v>
      </c>
      <c r="B1069" s="16" t="s">
        <v>813</v>
      </c>
      <c r="C1069" s="20">
        <f>(3)*(1)*(1)*(1)*(1 + (0))</f>
      </c>
      <c r="D1069" s="20" t="s">
        <v>667</v>
      </c>
      <c r="E1069" s="20"/>
      <c r="F1069" s="20">
        <f>C1069*E1069</f>
      </c>
    </row>
    <row r="1070">
      <c r="A1070" s="4" t="s">
        <v>1474</v>
      </c>
      <c r="B1070" s="16" t="s">
        <v>1475</v>
      </c>
      <c r="C1070" s="20">
        <f>(2)*(1)*(1)*(1)*(1 + (0))</f>
      </c>
      <c r="D1070" s="20" t="s">
        <v>667</v>
      </c>
      <c r="E1070" s="20"/>
      <c r="F1070" s="20">
        <f>C1070*E1070</f>
      </c>
    </row>
    <row r="1071">
      <c r="A1071" s="3"/>
      <c r="B1071" s="11" t="s">
        <v>1476</v>
      </c>
      <c r="C1071" s="19"/>
      <c r="D1071" s="19"/>
      <c r="E1071" s="19"/>
      <c r="F1071" s="19"/>
    </row>
    <row r="1072">
      <c r="A1072" s="4" t="s">
        <v>1477</v>
      </c>
      <c r="B1072" s="12" t="s">
        <v>1478</v>
      </c>
      <c r="C1072" s="20"/>
      <c r="D1072" s="20" t="s">
        <v>64</v>
      </c>
      <c r="E1072" s="20"/>
      <c r="F1072" s="20">
        <f>C1072*E1072</f>
      </c>
    </row>
    <row r="1073">
      <c r="A1073" s="4" t="s">
        <v>1479</v>
      </c>
      <c r="B1073" s="12" t="s">
        <v>1480</v>
      </c>
      <c r="C1073" s="20"/>
      <c r="D1073" s="20" t="s">
        <v>64</v>
      </c>
      <c r="E1073" s="20"/>
      <c r="F1073" s="20">
        <f>C1073*E1073</f>
      </c>
    </row>
    <row r="1074">
      <c r="A1074" s="5"/>
      <c r="B1074" s="13" t="s">
        <v>1456</v>
      </c>
      <c r="C1074" s="21"/>
      <c r="D1074" s="21"/>
      <c r="E1074" s="21"/>
      <c r="F1074" s="21"/>
    </row>
    <row r="1075">
      <c r="A1075" s="6"/>
      <c r="B1075" s="15" t="s">
        <v>1457</v>
      </c>
      <c r="C1075" s="22"/>
      <c r="D1075" s="22"/>
      <c r="E1075" s="22"/>
      <c r="F1075" s="22"/>
    </row>
    <row r="1076">
      <c r="A1076" s="4" t="s">
        <v>35</v>
      </c>
      <c r="B1076" s="16" t="s">
        <v>1458</v>
      </c>
      <c r="C1076" s="20"/>
      <c r="D1076" s="20" t="s">
        <v>37</v>
      </c>
      <c r="E1076" s="20"/>
      <c r="F1076" s="20">
        <f>C1076*E1076</f>
      </c>
    </row>
    <row r="1077">
      <c r="A1077" s="4" t="s">
        <v>35</v>
      </c>
      <c r="B1077" s="16" t="s">
        <v>1456</v>
      </c>
      <c r="C1077" s="20"/>
      <c r="D1077" s="20" t="s">
        <v>37</v>
      </c>
      <c r="E1077" s="20"/>
      <c r="F1077" s="20">
        <f>C1077*E1077</f>
      </c>
    </row>
    <row r="1078">
      <c r="A1078" s="4" t="s">
        <v>1481</v>
      </c>
      <c r="B1078" s="16" t="s">
        <v>1482</v>
      </c>
      <c r="C1078" s="20">
        <f>(14)*(1)*(1)*(1)*(1 + (0))</f>
      </c>
      <c r="D1078" s="20" t="s">
        <v>654</v>
      </c>
      <c r="E1078" s="20"/>
      <c r="F1078" s="20">
        <f>C1078*E1078</f>
      </c>
    </row>
    <row r="1079">
      <c r="A1079" s="4" t="s">
        <v>1483</v>
      </c>
      <c r="B1079" s="16" t="s">
        <v>1484</v>
      </c>
      <c r="C1079" s="20">
        <f>(5)*(1)*(1)*(1)*(1 + (0))</f>
      </c>
      <c r="D1079" s="20" t="s">
        <v>667</v>
      </c>
      <c r="E1079" s="20"/>
      <c r="F1079" s="20">
        <f>C1079*E1079</f>
      </c>
    </row>
    <row r="1080">
      <c r="A1080" s="4" t="s">
        <v>1485</v>
      </c>
      <c r="B1080" s="16" t="s">
        <v>1462</v>
      </c>
      <c r="C1080" s="20">
        <f>(4)*(1)*(1)*(1)*(1 + (0))</f>
      </c>
      <c r="D1080" s="20" t="s">
        <v>667</v>
      </c>
      <c r="E1080" s="20"/>
      <c r="F1080" s="20">
        <f>C1080*E1080</f>
      </c>
    </row>
    <row r="1081">
      <c r="A1081" s="5"/>
      <c r="B1081" s="13" t="s">
        <v>1463</v>
      </c>
      <c r="C1081" s="21"/>
      <c r="D1081" s="21"/>
      <c r="E1081" s="21"/>
      <c r="F1081" s="21"/>
    </row>
    <row r="1082">
      <c r="A1082" s="6"/>
      <c r="B1082" s="15" t="s">
        <v>1486</v>
      </c>
      <c r="C1082" s="22"/>
      <c r="D1082" s="22"/>
      <c r="E1082" s="22"/>
      <c r="F1082" s="22"/>
    </row>
    <row r="1083">
      <c r="A1083" s="4" t="s">
        <v>1487</v>
      </c>
      <c r="B1083" s="16" t="s">
        <v>1466</v>
      </c>
      <c r="C1083" s="20"/>
      <c r="D1083" s="20"/>
      <c r="E1083" s="20"/>
      <c r="F1083" s="20">
        <f>C1083*E1083</f>
      </c>
    </row>
    <row r="1084">
      <c r="A1084" s="4" t="s">
        <v>1488</v>
      </c>
      <c r="B1084" s="16" t="s">
        <v>1468</v>
      </c>
      <c r="C1084" s="20">
        <f>(1)*(1)*(1)*(1)*(1 + (0))</f>
      </c>
      <c r="D1084" s="20" t="s">
        <v>654</v>
      </c>
      <c r="E1084" s="20"/>
      <c r="F1084" s="20">
        <f>C1084*E1084</f>
      </c>
    </row>
    <row r="1085">
      <c r="A1085" s="4" t="s">
        <v>1489</v>
      </c>
      <c r="B1085" s="16" t="s">
        <v>1475</v>
      </c>
      <c r="C1085" s="20">
        <f>(2)*(1)*(1)*(1)*(1 + (0))</f>
      </c>
      <c r="D1085" s="20" t="s">
        <v>667</v>
      </c>
      <c r="E1085" s="20"/>
      <c r="F1085" s="20">
        <f>C1085*E1085</f>
      </c>
    </row>
    <row r="1086">
      <c r="A1086" s="3"/>
      <c r="B1086" s="11" t="s">
        <v>1490</v>
      </c>
      <c r="C1086" s="19"/>
      <c r="D1086" s="19"/>
      <c r="E1086" s="19"/>
      <c r="F1086" s="19"/>
    </row>
    <row r="1087">
      <c r="A1087" s="4" t="s">
        <v>1491</v>
      </c>
      <c r="B1087" s="12" t="s">
        <v>1492</v>
      </c>
      <c r="C1087" s="20"/>
      <c r="D1087" s="20" t="s">
        <v>64</v>
      </c>
      <c r="E1087" s="20"/>
      <c r="F1087" s="20">
        <f>C1087*E1087</f>
      </c>
    </row>
    <row r="1088">
      <c r="A1088" s="3"/>
      <c r="B1088" s="11" t="s">
        <v>1493</v>
      </c>
      <c r="C1088" s="19"/>
      <c r="D1088" s="19"/>
      <c r="E1088" s="19"/>
      <c r="F1088" s="19"/>
    </row>
    <row r="1089">
      <c r="A1089" s="5"/>
      <c r="B1089" s="13" t="s">
        <v>1457</v>
      </c>
      <c r="C1089" s="21"/>
      <c r="D1089" s="21"/>
      <c r="E1089" s="21"/>
      <c r="F1089" s="21"/>
    </row>
    <row r="1090">
      <c r="A1090" s="4" t="s">
        <v>35</v>
      </c>
      <c r="B1090" s="14" t="s">
        <v>1456</v>
      </c>
      <c r="C1090" s="20"/>
      <c r="D1090" s="20" t="s">
        <v>37</v>
      </c>
      <c r="E1090" s="20"/>
      <c r="F1090" s="20">
        <f>C1090*E1090</f>
      </c>
    </row>
    <row r="1091">
      <c r="A1091" s="4" t="s">
        <v>1494</v>
      </c>
      <c r="B1091" s="14" t="s">
        <v>1495</v>
      </c>
      <c r="C1091" s="20">
        <f>(4)*(1)*(1)*(1)*(1 + (0))</f>
      </c>
      <c r="D1091" s="20" t="s">
        <v>654</v>
      </c>
      <c r="E1091" s="20"/>
      <c r="F1091" s="20">
        <f>C1091*E1091</f>
      </c>
    </row>
    <row r="1092">
      <c r="A1092" s="4" t="s">
        <v>1496</v>
      </c>
      <c r="B1092" s="14" t="s">
        <v>1462</v>
      </c>
      <c r="C1092" s="20">
        <f>(4)*(1)*(1)*(1)*(1 + (0))</f>
      </c>
      <c r="D1092" s="20" t="s">
        <v>667</v>
      </c>
      <c r="E1092" s="20"/>
      <c r="F1092" s="20">
        <f>C1092*E1092</f>
      </c>
    </row>
    <row r="1093">
      <c r="A1093" s="2"/>
      <c r="B1093" s="10" t="s">
        <v>1497</v>
      </c>
      <c r="C1093" s="18"/>
      <c r="D1093" s="18"/>
      <c r="E1093" s="18"/>
      <c r="F1093" s="18"/>
    </row>
    <row r="1094">
      <c r="A1094" s="3"/>
      <c r="B1094" s="11" t="s">
        <v>1325</v>
      </c>
      <c r="C1094" s="19"/>
      <c r="D1094" s="19"/>
      <c r="E1094" s="19"/>
      <c r="F1094" s="19"/>
    </row>
    <row r="1095">
      <c r="A1095" s="5"/>
      <c r="B1095" s="13" t="s">
        <v>1498</v>
      </c>
      <c r="C1095" s="21"/>
      <c r="D1095" s="21"/>
      <c r="E1095" s="21"/>
      <c r="F1095" s="21"/>
    </row>
    <row r="1096">
      <c r="A1096" s="4" t="s">
        <v>35</v>
      </c>
      <c r="B1096" s="14" t="s">
        <v>1499</v>
      </c>
      <c r="C1096" s="20"/>
      <c r="D1096" s="20" t="s">
        <v>37</v>
      </c>
      <c r="E1096" s="20"/>
      <c r="F1096" s="20">
        <f>C1096*E1096</f>
      </c>
    </row>
    <row r="1097">
      <c r="A1097" s="4" t="s">
        <v>1500</v>
      </c>
      <c r="B1097" s="14" t="s">
        <v>1501</v>
      </c>
      <c r="C1097" s="20">
        <f>(3)*(1)*(1)*(1)*(1 + (0))</f>
      </c>
      <c r="D1097" s="20" t="s">
        <v>667</v>
      </c>
      <c r="E1097" s="20"/>
      <c r="F1097" s="20">
        <f>C1097*E1097</f>
      </c>
    </row>
    <row r="1098">
      <c r="A1098" s="4" t="s">
        <v>1502</v>
      </c>
      <c r="B1098" s="14" t="s">
        <v>1503</v>
      </c>
      <c r="C1098" s="20">
        <f>(5)*(1)*(1)*(1)*(1 + (0))</f>
      </c>
      <c r="D1098" s="20" t="s">
        <v>667</v>
      </c>
      <c r="E1098" s="20"/>
      <c r="F1098" s="20">
        <f>C1098*E1098</f>
      </c>
    </row>
    <row r="1099">
      <c r="A1099" s="4" t="s">
        <v>1504</v>
      </c>
      <c r="B1099" s="14" t="s">
        <v>1505</v>
      </c>
      <c r="C1099" s="20">
        <f>(3)*(1)*(1)*(1)*(1 + (0))</f>
      </c>
      <c r="D1099" s="20" t="s">
        <v>667</v>
      </c>
      <c r="E1099" s="20"/>
      <c r="F1099" s="20">
        <f>C1099*E1099</f>
      </c>
    </row>
    <row r="1100">
      <c r="A1100" s="4" t="s">
        <v>1506</v>
      </c>
      <c r="B1100" s="14" t="s">
        <v>1507</v>
      </c>
      <c r="C1100" s="20">
        <f>(3)*(1)*(1)*(1)*(1 + (0))</f>
      </c>
      <c r="D1100" s="20" t="s">
        <v>667</v>
      </c>
      <c r="E1100" s="20"/>
      <c r="F1100" s="20">
        <f>C1100*E1100</f>
      </c>
    </row>
    <row r="1101">
      <c r="A1101" s="4" t="s">
        <v>1508</v>
      </c>
      <c r="B1101" s="14" t="s">
        <v>1509</v>
      </c>
      <c r="C1101" s="20">
        <f>(1)*(1)*(1)*(1)*(1 + (0))</f>
      </c>
      <c r="D1101" s="20" t="s">
        <v>667</v>
      </c>
      <c r="E1101" s="20"/>
      <c r="F1101" s="20">
        <f>C1101*E1101</f>
      </c>
    </row>
    <row r="1102">
      <c r="A1102" s="4" t="s">
        <v>1510</v>
      </c>
      <c r="B1102" s="14" t="s">
        <v>1511</v>
      </c>
      <c r="C1102" s="20">
        <f>(4)*(1)*(1)*(1)*(1 + (0))</f>
      </c>
      <c r="D1102" s="20" t="s">
        <v>667</v>
      </c>
      <c r="E1102" s="20"/>
      <c r="F1102" s="20">
        <f>C1102*E1102</f>
      </c>
    </row>
    <row r="1103">
      <c r="A1103" s="4" t="s">
        <v>1512</v>
      </c>
      <c r="B1103" s="14" t="s">
        <v>1513</v>
      </c>
      <c r="C1103" s="20">
        <f>(1)*(1)*(1)*(1)*(1 + (0))</f>
      </c>
      <c r="D1103" s="20" t="s">
        <v>667</v>
      </c>
      <c r="E1103" s="20"/>
      <c r="F1103" s="20">
        <f>C1103*E1103</f>
      </c>
    </row>
    <row r="1104">
      <c r="A1104" s="4" t="s">
        <v>1514</v>
      </c>
      <c r="B1104" s="14" t="s">
        <v>1515</v>
      </c>
      <c r="C1104" s="20">
        <f>(1)*(1)*(1)*(1)*(1 + (0))</f>
      </c>
      <c r="D1104" s="20" t="s">
        <v>667</v>
      </c>
      <c r="E1104" s="20"/>
      <c r="F1104" s="20">
        <f>C1104*E1104</f>
      </c>
    </row>
    <row r="1105">
      <c r="A1105" s="5"/>
      <c r="B1105" s="13" t="s">
        <v>1516</v>
      </c>
      <c r="C1105" s="21"/>
      <c r="D1105" s="21"/>
      <c r="E1105" s="21"/>
      <c r="F1105" s="21"/>
    </row>
    <row r="1106">
      <c r="A1106" s="4" t="s">
        <v>35</v>
      </c>
      <c r="B1106" s="14" t="s">
        <v>1517</v>
      </c>
      <c r="C1106" s="20"/>
      <c r="D1106" s="20" t="s">
        <v>37</v>
      </c>
      <c r="E1106" s="20"/>
      <c r="F1106" s="20">
        <f>C1106*E1106</f>
      </c>
    </row>
    <row r="1107">
      <c r="A1107" s="4" t="s">
        <v>1518</v>
      </c>
      <c r="B1107" s="14" t="s">
        <v>1519</v>
      </c>
      <c r="C1107" s="20">
        <f>(1)*(1)*(1)*(1)*(1 + (0))</f>
      </c>
      <c r="D1107" s="20" t="s">
        <v>667</v>
      </c>
      <c r="E1107" s="20"/>
      <c r="F1107" s="20">
        <f>C1107*E1107</f>
      </c>
    </row>
    <row r="1108">
      <c r="A1108" s="4" t="s">
        <v>35</v>
      </c>
      <c r="B1108" s="14" t="s">
        <v>1520</v>
      </c>
      <c r="C1108" s="20"/>
      <c r="D1108" s="20" t="s">
        <v>37</v>
      </c>
      <c r="E1108" s="20"/>
      <c r="F1108" s="20">
        <f>C1108*E1108</f>
      </c>
    </row>
    <row r="1109">
      <c r="A1109" s="4" t="s">
        <v>1521</v>
      </c>
      <c r="B1109" s="14" t="s">
        <v>1522</v>
      </c>
      <c r="C1109" s="20">
        <f>(1)*(1)*(1)*(1)*(1 + (0))</f>
      </c>
      <c r="D1109" s="20" t="s">
        <v>667</v>
      </c>
      <c r="E1109" s="20"/>
      <c r="F1109" s="20">
        <f>C1109*E1109</f>
      </c>
    </row>
    <row r="1110">
      <c r="A1110" s="3"/>
      <c r="B1110" s="11" t="s">
        <v>691</v>
      </c>
      <c r="C1110" s="19"/>
      <c r="D1110" s="19"/>
      <c r="E1110" s="19"/>
      <c r="F1110" s="19"/>
    </row>
    <row r="1111">
      <c r="A1111" s="4" t="s">
        <v>1523</v>
      </c>
      <c r="B1111" s="12" t="s">
        <v>1524</v>
      </c>
      <c r="C1111" s="20"/>
      <c r="D1111" s="20"/>
      <c r="E1111" s="20"/>
      <c r="F1111" s="20">
        <f>C1111*E1111</f>
      </c>
    </row>
    <row r="1112">
      <c r="A1112" s="4" t="s">
        <v>35</v>
      </c>
      <c r="B1112" s="12" t="s">
        <v>693</v>
      </c>
      <c r="C1112" s="20"/>
      <c r="D1112" s="20" t="s">
        <v>37</v>
      </c>
      <c r="E1112" s="20"/>
      <c r="F1112" s="20">
        <f>C1112*E1112</f>
      </c>
    </row>
    <row r="1113">
      <c r="A1113" s="4" t="s">
        <v>1525</v>
      </c>
      <c r="B1113" s="12" t="s">
        <v>1526</v>
      </c>
      <c r="C1113" s="20">
        <f>(2)*(1)*(1)*(1)*(1 + (0))</f>
      </c>
      <c r="D1113" s="20" t="s">
        <v>667</v>
      </c>
      <c r="E1113" s="20"/>
      <c r="F1113" s="20">
        <f>C1113*E1113</f>
      </c>
    </row>
    <row r="1114">
      <c r="A1114" s="5"/>
      <c r="B1114" s="13" t="s">
        <v>692</v>
      </c>
      <c r="C1114" s="21"/>
      <c r="D1114" s="21"/>
      <c r="E1114" s="21"/>
      <c r="F1114" s="21"/>
    </row>
    <row r="1115">
      <c r="A1115" s="4" t="s">
        <v>35</v>
      </c>
      <c r="B1115" s="14" t="s">
        <v>693</v>
      </c>
      <c r="C1115" s="20"/>
      <c r="D1115" s="20" t="s">
        <v>37</v>
      </c>
      <c r="E1115" s="20"/>
      <c r="F1115" s="20">
        <f>C1115*E1115</f>
      </c>
    </row>
    <row r="1116">
      <c r="A1116" s="4" t="s">
        <v>1527</v>
      </c>
      <c r="B1116" s="14" t="s">
        <v>1528</v>
      </c>
      <c r="C1116" s="20">
        <f>(3)*(1)*(1)*(1)*(1 + (0))</f>
      </c>
      <c r="D1116" s="20" t="s">
        <v>667</v>
      </c>
      <c r="E1116" s="20"/>
      <c r="F1116" s="20">
        <f>C1116*E1116</f>
      </c>
    </row>
    <row r="1117">
      <c r="A1117" s="4" t="s">
        <v>1529</v>
      </c>
      <c r="B1117" s="14" t="s">
        <v>1530</v>
      </c>
      <c r="C1117" s="20">
        <f>(5)*(1)*(1)*(1)*(1 + (0))</f>
      </c>
      <c r="D1117" s="20" t="s">
        <v>667</v>
      </c>
      <c r="E1117" s="20"/>
      <c r="F1117" s="20">
        <f>C1117*E1117</f>
      </c>
    </row>
    <row r="1118">
      <c r="A1118" s="4" t="s">
        <v>1531</v>
      </c>
      <c r="B1118" s="14" t="s">
        <v>1532</v>
      </c>
      <c r="C1118" s="20">
        <f>(3)*(1)*(1)*(1)*(1 + (0))</f>
      </c>
      <c r="D1118" s="20" t="s">
        <v>667</v>
      </c>
      <c r="E1118" s="20"/>
      <c r="F1118" s="20">
        <f>C1118*E1118</f>
      </c>
    </row>
    <row r="1119">
      <c r="A1119" s="4" t="s">
        <v>1533</v>
      </c>
      <c r="B1119" s="14" t="s">
        <v>1534</v>
      </c>
      <c r="C1119" s="20">
        <f>(3)*(1)*(1)*(1)*(1 + (0))</f>
      </c>
      <c r="D1119" s="20" t="s">
        <v>667</v>
      </c>
      <c r="E1119" s="20"/>
      <c r="F1119" s="20">
        <f>C1119*E1119</f>
      </c>
    </row>
    <row r="1120">
      <c r="A1120" s="4" t="s">
        <v>1535</v>
      </c>
      <c r="B1120" s="14" t="s">
        <v>1536</v>
      </c>
      <c r="C1120" s="20">
        <f>(1)*(1)*(1)*(1)*(1 + (0))</f>
      </c>
      <c r="D1120" s="20" t="s">
        <v>667</v>
      </c>
      <c r="E1120" s="20"/>
      <c r="F1120" s="20">
        <f>C1120*E1120</f>
      </c>
    </row>
    <row r="1121">
      <c r="A1121" s="4" t="s">
        <v>1537</v>
      </c>
      <c r="B1121" s="14" t="s">
        <v>1538</v>
      </c>
      <c r="C1121" s="20">
        <f>(4)*(1)*(1)*(1)*(1 + (0))</f>
      </c>
      <c r="D1121" s="20" t="s">
        <v>667</v>
      </c>
      <c r="E1121" s="20"/>
      <c r="F1121" s="20">
        <f>C1121*E1121</f>
      </c>
    </row>
    <row r="1122">
      <c r="A1122" s="4" t="s">
        <v>1539</v>
      </c>
      <c r="B1122" s="14" t="s">
        <v>1540</v>
      </c>
      <c r="C1122" s="20">
        <f>(1)*(1)*(1)*(1)*(1 + (0))</f>
      </c>
      <c r="D1122" s="20" t="s">
        <v>667</v>
      </c>
      <c r="E1122" s="20"/>
      <c r="F1122" s="20">
        <f>C1122*E1122</f>
      </c>
    </row>
    <row r="1123">
      <c r="A1123" s="5"/>
      <c r="B1123" s="13" t="s">
        <v>700</v>
      </c>
      <c r="C1123" s="21"/>
      <c r="D1123" s="21"/>
      <c r="E1123" s="21"/>
      <c r="F1123" s="21"/>
    </row>
    <row r="1124">
      <c r="A1124" s="4" t="s">
        <v>35</v>
      </c>
      <c r="B1124" s="14" t="s">
        <v>701</v>
      </c>
      <c r="C1124" s="20"/>
      <c r="D1124" s="20" t="s">
        <v>37</v>
      </c>
      <c r="E1124" s="20"/>
      <c r="F1124" s="20">
        <f>C1124*E1124</f>
      </c>
    </row>
    <row r="1125">
      <c r="A1125" s="4" t="s">
        <v>1541</v>
      </c>
      <c r="B1125" s="14" t="s">
        <v>1542</v>
      </c>
      <c r="C1125" s="20">
        <f>(1)*(1)*(1)*(1)*(1 + (0))</f>
      </c>
      <c r="D1125" s="20" t="s">
        <v>667</v>
      </c>
      <c r="E1125" s="20"/>
      <c r="F1125" s="20">
        <f>C1125*E1125</f>
      </c>
    </row>
    <row r="1126">
      <c r="A1126" s="4" t="s">
        <v>1543</v>
      </c>
      <c r="B1126" s="14" t="s">
        <v>1544</v>
      </c>
      <c r="C1126" s="20">
        <f>(1)*(1)*(1)*(1)*(1 + (0))</f>
      </c>
      <c r="D1126" s="20" t="s">
        <v>667</v>
      </c>
      <c r="E1126" s="20"/>
      <c r="F1126" s="20">
        <f>C1126*E1126</f>
      </c>
    </row>
    <row r="1127">
      <c r="A1127" s="3"/>
      <c r="B1127" s="11" t="s">
        <v>1545</v>
      </c>
      <c r="C1127" s="19"/>
      <c r="D1127" s="19"/>
      <c r="E1127" s="19"/>
      <c r="F1127" s="19"/>
    </row>
    <row r="1128">
      <c r="A1128" s="5"/>
      <c r="B1128" s="13" t="s">
        <v>1546</v>
      </c>
      <c r="C1128" s="21"/>
      <c r="D1128" s="21"/>
      <c r="E1128" s="21"/>
      <c r="F1128" s="21"/>
    </row>
    <row r="1129">
      <c r="A1129" s="4" t="s">
        <v>35</v>
      </c>
      <c r="B1129" s="14" t="s">
        <v>1547</v>
      </c>
      <c r="C1129" s="20"/>
      <c r="D1129" s="20" t="s">
        <v>37</v>
      </c>
      <c r="E1129" s="20"/>
      <c r="F1129" s="20">
        <f>C1129*E1129</f>
      </c>
    </row>
    <row r="1130">
      <c r="A1130" s="4" t="s">
        <v>1548</v>
      </c>
      <c r="B1130" s="14" t="s">
        <v>1549</v>
      </c>
      <c r="C1130" s="20">
        <f>(1)*(1)*(1)*(1)*(1 + (0))</f>
      </c>
      <c r="D1130" s="20" t="s">
        <v>667</v>
      </c>
      <c r="E1130" s="20"/>
      <c r="F1130" s="20">
        <f>C1130*E1130</f>
      </c>
    </row>
    <row r="1131">
      <c r="A1131" s="3"/>
      <c r="B1131" s="11" t="s">
        <v>704</v>
      </c>
      <c r="C1131" s="19"/>
      <c r="D1131" s="19"/>
      <c r="E1131" s="19"/>
      <c r="F1131" s="19"/>
    </row>
    <row r="1132">
      <c r="A1132" s="4" t="s">
        <v>1550</v>
      </c>
      <c r="B1132" s="12" t="s">
        <v>706</v>
      </c>
      <c r="C1132" s="20">
        <f>(160)*(1)*(1)*(1)*(1 + (0))</f>
      </c>
      <c r="D1132" s="20" t="s">
        <v>654</v>
      </c>
      <c r="E1132" s="20"/>
      <c r="F1132" s="20">
        <f>C1132*E1132</f>
      </c>
    </row>
    <row r="1133">
      <c r="A1133" s="3"/>
      <c r="B1133" s="11" t="s">
        <v>707</v>
      </c>
      <c r="C1133" s="19"/>
      <c r="D1133" s="19"/>
      <c r="E1133" s="19"/>
      <c r="F1133" s="19"/>
    </row>
    <row r="1134">
      <c r="A1134" s="5"/>
      <c r="B1134" s="13" t="s">
        <v>708</v>
      </c>
      <c r="C1134" s="21"/>
      <c r="D1134" s="21"/>
      <c r="E1134" s="21"/>
      <c r="F1134" s="21"/>
    </row>
    <row r="1135">
      <c r="A1135" s="4" t="s">
        <v>35</v>
      </c>
      <c r="B1135" s="14" t="s">
        <v>709</v>
      </c>
      <c r="C1135" s="20"/>
      <c r="D1135" s="20" t="s">
        <v>37</v>
      </c>
      <c r="E1135" s="20"/>
      <c r="F1135" s="20">
        <f>C1135*E1135</f>
      </c>
    </row>
    <row r="1136">
      <c r="A1136" s="4" t="s">
        <v>1551</v>
      </c>
      <c r="B1136" s="14" t="s">
        <v>1552</v>
      </c>
      <c r="C1136" s="20">
        <f>(26)*(1)*(1)*(1)*(1 + (0))</f>
      </c>
      <c r="D1136" s="20" t="s">
        <v>654</v>
      </c>
      <c r="E1136" s="20"/>
      <c r="F1136" s="20">
        <f>C1136*E1136</f>
      </c>
    </row>
    <row r="1137">
      <c r="A1137" s="3"/>
      <c r="B1137" s="11" t="s">
        <v>712</v>
      </c>
      <c r="C1137" s="19"/>
      <c r="D1137" s="19"/>
      <c r="E1137" s="19"/>
      <c r="F1137" s="19"/>
    </row>
    <row r="1138">
      <c r="A1138" s="5"/>
      <c r="B1138" s="13" t="s">
        <v>713</v>
      </c>
      <c r="C1138" s="21"/>
      <c r="D1138" s="21"/>
      <c r="E1138" s="21"/>
      <c r="F1138" s="21"/>
    </row>
    <row r="1139">
      <c r="A1139" s="4" t="s">
        <v>35</v>
      </c>
      <c r="B1139" s="14" t="s">
        <v>714</v>
      </c>
      <c r="C1139" s="20"/>
      <c r="D1139" s="20" t="s">
        <v>37</v>
      </c>
      <c r="E1139" s="20"/>
      <c r="F1139" s="20">
        <f>C1139*E1139</f>
      </c>
    </row>
    <row r="1140">
      <c r="A1140" s="4" t="s">
        <v>1553</v>
      </c>
      <c r="B1140" s="14" t="s">
        <v>1554</v>
      </c>
      <c r="C1140" s="20">
        <f>(26)*(1)*(1)*(1)*(1 + (0))</f>
      </c>
      <c r="D1140" s="20" t="s">
        <v>654</v>
      </c>
      <c r="E1140" s="20"/>
      <c r="F1140" s="20">
        <f>C1140*E1140</f>
      </c>
    </row>
    <row r="1141">
      <c r="A1141" s="5"/>
      <c r="B1141" s="13" t="s">
        <v>717</v>
      </c>
      <c r="C1141" s="21"/>
      <c r="D1141" s="21"/>
      <c r="E1141" s="21"/>
      <c r="F1141" s="21"/>
    </row>
    <row r="1142">
      <c r="A1142" s="4" t="s">
        <v>35</v>
      </c>
      <c r="B1142" s="14" t="s">
        <v>714</v>
      </c>
      <c r="C1142" s="20"/>
      <c r="D1142" s="20" t="s">
        <v>37</v>
      </c>
      <c r="E1142" s="20"/>
      <c r="F1142" s="20">
        <f>C1142*E1142</f>
      </c>
    </row>
    <row r="1143">
      <c r="A1143" s="4" t="s">
        <v>1555</v>
      </c>
      <c r="B1143" s="14" t="s">
        <v>1554</v>
      </c>
      <c r="C1143" s="20">
        <f>(26)*(1)*(1)*(1)*(1 + (0))</f>
      </c>
      <c r="D1143" s="20" t="s">
        <v>654</v>
      </c>
      <c r="E1143" s="20"/>
      <c r="F1143" s="20">
        <f>C1143*E1143</f>
      </c>
    </row>
    <row r="1144">
      <c r="A1144" s="2"/>
      <c r="B1144" s="10" t="s">
        <v>1556</v>
      </c>
      <c r="C1144" s="18"/>
      <c r="D1144" s="18"/>
      <c r="E1144" s="18"/>
      <c r="F1144" s="18"/>
    </row>
    <row r="1145">
      <c r="A1145" s="3"/>
      <c r="B1145" s="11" t="s">
        <v>721</v>
      </c>
      <c r="C1145" s="19"/>
      <c r="D1145" s="19"/>
      <c r="E1145" s="19"/>
      <c r="F1145" s="19"/>
    </row>
    <row r="1146">
      <c r="A1146" s="5"/>
      <c r="B1146" s="13" t="s">
        <v>722</v>
      </c>
      <c r="C1146" s="21"/>
      <c r="D1146" s="21"/>
      <c r="E1146" s="21"/>
      <c r="F1146" s="21"/>
    </row>
    <row r="1147">
      <c r="A1147" s="6"/>
      <c r="B1147" s="15" t="s">
        <v>723</v>
      </c>
      <c r="C1147" s="22"/>
      <c r="D1147" s="22"/>
      <c r="E1147" s="22"/>
      <c r="F1147" s="22"/>
    </row>
    <row r="1148">
      <c r="A1148" s="4"/>
      <c r="B1148" s="16" t="s">
        <v>724</v>
      </c>
      <c r="C1148" s="20"/>
      <c r="D1148" s="20"/>
      <c r="E1148" s="20"/>
      <c r="F1148" s="20"/>
    </row>
    <row r="1149">
      <c r="A1149" s="4" t="s">
        <v>1557</v>
      </c>
      <c r="B1149" s="17" t="s">
        <v>1558</v>
      </c>
      <c r="C1149" s="20">
        <f>(3)*(1)*(1)*(1)*(1 + (0))</f>
      </c>
      <c r="D1149" s="20" t="s">
        <v>667</v>
      </c>
      <c r="E1149" s="20"/>
      <c r="F1149" s="20">
        <f>C1149*E1149</f>
      </c>
    </row>
    <row r="1150">
      <c r="A1150" s="4" t="s">
        <v>1559</v>
      </c>
      <c r="B1150" s="17" t="s">
        <v>1560</v>
      </c>
      <c r="C1150" s="20">
        <f>(1)*(1)*(1)*(1)*(1 + (0))</f>
      </c>
      <c r="D1150" s="20" t="s">
        <v>667</v>
      </c>
      <c r="E1150" s="20"/>
      <c r="F1150" s="20">
        <f>C1150*E1150</f>
      </c>
    </row>
    <row r="1151">
      <c r="A1151" s="4" t="s">
        <v>1561</v>
      </c>
      <c r="B1151" s="17" t="s">
        <v>1562</v>
      </c>
      <c r="C1151" s="20">
        <f>(1)*(1)*(1)*(1)*(1 + (0))</f>
      </c>
      <c r="D1151" s="20" t="s">
        <v>667</v>
      </c>
      <c r="E1151" s="20"/>
      <c r="F1151" s="20">
        <f>C1151*E1151</f>
      </c>
    </row>
    <row r="1152">
      <c r="A1152" s="4" t="s">
        <v>1563</v>
      </c>
      <c r="B1152" s="17" t="s">
        <v>1564</v>
      </c>
      <c r="C1152" s="20">
        <f>(1)*(1)*(1)*(1)*(1 + (0))</f>
      </c>
      <c r="D1152" s="20" t="s">
        <v>667</v>
      </c>
      <c r="E1152" s="20"/>
      <c r="F1152" s="20">
        <f>C1152*E1152</f>
      </c>
    </row>
    <row r="1153">
      <c r="A1153" s="4" t="s">
        <v>1565</v>
      </c>
      <c r="B1153" s="17" t="s">
        <v>1566</v>
      </c>
      <c r="C1153" s="20">
        <f>(2)*(1)*(1)*(1)*(1 + (0))</f>
      </c>
      <c r="D1153" s="20" t="s">
        <v>667</v>
      </c>
      <c r="E1153" s="20"/>
      <c r="F1153" s="20">
        <f>C1153*E1153</f>
      </c>
    </row>
    <row r="1154">
      <c r="A1154" s="4" t="s">
        <v>1567</v>
      </c>
      <c r="B1154" s="17" t="s">
        <v>1568</v>
      </c>
      <c r="C1154" s="20">
        <f>(2)*(1)*(1)*(1)*(1 + (0))</f>
      </c>
      <c r="D1154" s="20" t="s">
        <v>667</v>
      </c>
      <c r="E1154" s="20"/>
      <c r="F1154" s="20">
        <f>C1154*E1154</f>
      </c>
    </row>
    <row r="1155">
      <c r="A1155" s="4" t="s">
        <v>1569</v>
      </c>
      <c r="B1155" s="17" t="s">
        <v>1570</v>
      </c>
      <c r="C1155" s="20">
        <f>(1)*(1)*(1)*(1)*(1 + (0))</f>
      </c>
      <c r="D1155" s="20" t="s">
        <v>667</v>
      </c>
      <c r="E1155" s="20"/>
      <c r="F1155" s="20">
        <f>C1155*E1155</f>
      </c>
    </row>
    <row r="1156">
      <c r="A1156" s="4" t="s">
        <v>1571</v>
      </c>
      <c r="B1156" s="17" t="s">
        <v>1572</v>
      </c>
      <c r="C1156" s="20">
        <f>(1)*(1)*(1)*(1)*(1 + (0))</f>
      </c>
      <c r="D1156" s="20" t="s">
        <v>667</v>
      </c>
      <c r="E1156" s="20"/>
      <c r="F1156" s="20">
        <f>C1156*E1156</f>
      </c>
    </row>
    <row r="1157">
      <c r="A1157" s="4"/>
      <c r="B1157" s="16" t="s">
        <v>1573</v>
      </c>
      <c r="C1157" s="20"/>
      <c r="D1157" s="20"/>
      <c r="E1157" s="20"/>
      <c r="F1157" s="20"/>
    </row>
    <row r="1158">
      <c r="A1158" s="4" t="s">
        <v>1574</v>
      </c>
      <c r="B1158" s="17" t="s">
        <v>1575</v>
      </c>
      <c r="C1158" s="20">
        <f>(1)*(1)*(1)*(1)*(1 + (0))</f>
      </c>
      <c r="D1158" s="20" t="s">
        <v>667</v>
      </c>
      <c r="E1158" s="20"/>
      <c r="F1158" s="20">
        <f>C1158*E1158</f>
      </c>
    </row>
    <row r="1159">
      <c r="A1159" s="4" t="s">
        <v>1576</v>
      </c>
      <c r="B1159" s="17" t="s">
        <v>1577</v>
      </c>
      <c r="C1159" s="20">
        <f>(1)*(1)*(1)*(1)*(1 + (0))</f>
      </c>
      <c r="D1159" s="20" t="s">
        <v>667</v>
      </c>
      <c r="E1159" s="20"/>
      <c r="F1159" s="20">
        <f>C1159*E1159</f>
      </c>
    </row>
    <row r="1160">
      <c r="A1160" s="4" t="s">
        <v>1578</v>
      </c>
      <c r="B1160" s="17" t="s">
        <v>1579</v>
      </c>
      <c r="C1160" s="20">
        <f>(1)*(1)*(1)*(1)*(1 + (0))</f>
      </c>
      <c r="D1160" s="20" t="s">
        <v>667</v>
      </c>
      <c r="E1160" s="20"/>
      <c r="F1160" s="20">
        <f>C1160*E1160</f>
      </c>
    </row>
    <row r="1161">
      <c r="A1161" s="4" t="s">
        <v>1580</v>
      </c>
      <c r="B1161" s="17" t="s">
        <v>1581</v>
      </c>
      <c r="C1161" s="20">
        <f>(2)*(1)*(1)*(1)*(1 + (0))</f>
      </c>
      <c r="D1161" s="20" t="s">
        <v>667</v>
      </c>
      <c r="E1161" s="20"/>
      <c r="F1161" s="20">
        <f>C1161*E1161</f>
      </c>
    </row>
    <row r="1162">
      <c r="A1162" s="4" t="s">
        <v>1582</v>
      </c>
      <c r="B1162" s="17" t="s">
        <v>1583</v>
      </c>
      <c r="C1162" s="20">
        <f>(3)*(1)*(1)*(1)*(1 + (0))</f>
      </c>
      <c r="D1162" s="20" t="s">
        <v>667</v>
      </c>
      <c r="E1162" s="20"/>
      <c r="F1162" s="20">
        <f>C1162*E1162</f>
      </c>
    </row>
    <row r="1163">
      <c r="A1163" s="4"/>
      <c r="B1163" s="16" t="s">
        <v>731</v>
      </c>
      <c r="C1163" s="20"/>
      <c r="D1163" s="20"/>
      <c r="E1163" s="20"/>
      <c r="F1163" s="20"/>
    </row>
    <row r="1164">
      <c r="A1164" s="4" t="s">
        <v>1584</v>
      </c>
      <c r="B1164" s="17" t="s">
        <v>733</v>
      </c>
      <c r="C1164" s="20">
        <f>(2)*(1)*(1)*(1)*(1 + (0))</f>
      </c>
      <c r="D1164" s="20" t="s">
        <v>667</v>
      </c>
      <c r="E1164" s="20"/>
      <c r="F1164" s="20">
        <f>C1164*E1164</f>
      </c>
    </row>
    <row r="1165">
      <c r="A1165" s="4" t="s">
        <v>1585</v>
      </c>
      <c r="B1165" s="17" t="s">
        <v>1586</v>
      </c>
      <c r="C1165" s="20">
        <f>(1)*(1)*(1)*(1)*(1 + (0))</f>
      </c>
      <c r="D1165" s="20" t="s">
        <v>667</v>
      </c>
      <c r="E1165" s="20"/>
      <c r="F1165" s="20">
        <f>C1165*E1165</f>
      </c>
    </row>
    <row r="1166">
      <c r="A1166" s="4" t="s">
        <v>1587</v>
      </c>
      <c r="B1166" s="17" t="s">
        <v>1588</v>
      </c>
      <c r="C1166" s="20">
        <f>(1)*(1)*(1)*(1)*(1 + (0))</f>
      </c>
      <c r="D1166" s="20" t="s">
        <v>667</v>
      </c>
      <c r="E1166" s="20"/>
      <c r="F1166" s="20">
        <f>C1166*E1166</f>
      </c>
    </row>
    <row r="1167">
      <c r="A1167" s="4" t="s">
        <v>1589</v>
      </c>
      <c r="B1167" s="17" t="s">
        <v>1590</v>
      </c>
      <c r="C1167" s="20">
        <f>(1)*(1)*(1)*(1)*(1 + (0))</f>
      </c>
      <c r="D1167" s="20" t="s">
        <v>667</v>
      </c>
      <c r="E1167" s="20"/>
      <c r="F1167" s="20">
        <f>C1167*E1167</f>
      </c>
    </row>
    <row r="1168">
      <c r="A1168" s="4" t="s">
        <v>1591</v>
      </c>
      <c r="B1168" s="17" t="s">
        <v>1592</v>
      </c>
      <c r="C1168" s="20">
        <f>(1)*(1)*(1)*(1)*(1 + (0))</f>
      </c>
      <c r="D1168" s="20" t="s">
        <v>667</v>
      </c>
      <c r="E1168" s="20"/>
      <c r="F1168" s="20">
        <f>C1168*E1168</f>
      </c>
    </row>
    <row r="1169">
      <c r="A1169" s="6"/>
      <c r="B1169" s="15" t="s">
        <v>1593</v>
      </c>
      <c r="C1169" s="22"/>
      <c r="D1169" s="22"/>
      <c r="E1169" s="22"/>
      <c r="F1169" s="22"/>
    </row>
    <row r="1170">
      <c r="A1170" s="4"/>
      <c r="B1170" s="16" t="s">
        <v>1594</v>
      </c>
      <c r="C1170" s="20"/>
      <c r="D1170" s="20"/>
      <c r="E1170" s="20"/>
      <c r="F1170" s="20"/>
    </row>
    <row r="1171">
      <c r="A1171" s="4" t="s">
        <v>35</v>
      </c>
      <c r="B1171" s="17" t="s">
        <v>1595</v>
      </c>
      <c r="C1171" s="20"/>
      <c r="D1171" s="20" t="s">
        <v>37</v>
      </c>
      <c r="E1171" s="20"/>
      <c r="F1171" s="20">
        <f>C1171*E1171</f>
      </c>
    </row>
    <row r="1172">
      <c r="A1172" s="4" t="s">
        <v>1596</v>
      </c>
      <c r="B1172" s="17" t="s">
        <v>1597</v>
      </c>
      <c r="C1172" s="20">
        <f>(1)*(1)*(1)*(1)*(1 + (0))</f>
      </c>
      <c r="D1172" s="20" t="s">
        <v>667</v>
      </c>
      <c r="E1172" s="20"/>
      <c r="F1172" s="20">
        <f>C1172*E1172</f>
      </c>
    </row>
    <row r="1173">
      <c r="A1173" s="4" t="s">
        <v>1598</v>
      </c>
      <c r="B1173" s="17" t="s">
        <v>1599</v>
      </c>
      <c r="C1173" s="20">
        <f>(1)*(1)*(1)*(1)*(1 + (0))</f>
      </c>
      <c r="D1173" s="20" t="s">
        <v>667</v>
      </c>
      <c r="E1173" s="20"/>
      <c r="F1173" s="20">
        <f>C1173*E1173</f>
      </c>
    </row>
    <row r="1174">
      <c r="A1174" s="4" t="s">
        <v>1600</v>
      </c>
      <c r="B1174" s="17" t="s">
        <v>1601</v>
      </c>
      <c r="C1174" s="20">
        <f>(1)*(1)*(1)*(1)*(1 + (0))</f>
      </c>
      <c r="D1174" s="20" t="s">
        <v>667</v>
      </c>
      <c r="E1174" s="20"/>
      <c r="F1174" s="20">
        <f>C1174*E1174</f>
      </c>
    </row>
    <row r="1175">
      <c r="A1175" s="4" t="s">
        <v>1602</v>
      </c>
      <c r="B1175" s="17" t="s">
        <v>1603</v>
      </c>
      <c r="C1175" s="20">
        <f>(1)*(1)*(1)*(1)*(1 + (0))</f>
      </c>
      <c r="D1175" s="20" t="s">
        <v>667</v>
      </c>
      <c r="E1175" s="20"/>
      <c r="F1175" s="20">
        <f>C1175*E1175</f>
      </c>
    </row>
    <row r="1176">
      <c r="A1176" s="4" t="s">
        <v>1604</v>
      </c>
      <c r="B1176" s="17" t="s">
        <v>1605</v>
      </c>
      <c r="C1176" s="20">
        <f>(1)*(1)*(1)*(1)*(1 + (0))</f>
      </c>
      <c r="D1176" s="20" t="s">
        <v>667</v>
      </c>
      <c r="E1176" s="20"/>
      <c r="F1176" s="20">
        <f>C1176*E1176</f>
      </c>
    </row>
    <row r="1177">
      <c r="A1177" s="4" t="s">
        <v>1606</v>
      </c>
      <c r="B1177" s="17" t="s">
        <v>1607</v>
      </c>
      <c r="C1177" s="20">
        <f>(1)*(1)*(1)*(1)*(1 + (0))</f>
      </c>
      <c r="D1177" s="20" t="s">
        <v>667</v>
      </c>
      <c r="E1177" s="20"/>
      <c r="F1177" s="20">
        <f>C1177*E1177</f>
      </c>
    </row>
    <row r="1178">
      <c r="A1178" s="4" t="s">
        <v>1608</v>
      </c>
      <c r="B1178" s="17" t="s">
        <v>1609</v>
      </c>
      <c r="C1178" s="20">
        <f>(1)*(1)*(1)*(1)*(1 + (0))</f>
      </c>
      <c r="D1178" s="20" t="s">
        <v>667</v>
      </c>
      <c r="E1178" s="20"/>
      <c r="F1178" s="20">
        <f>C1178*E1178</f>
      </c>
    </row>
    <row r="1179">
      <c r="A1179" s="4" t="s">
        <v>1610</v>
      </c>
      <c r="B1179" s="17" t="s">
        <v>1611</v>
      </c>
      <c r="C1179" s="20">
        <f>(1)*(1)*(1)*(1)*(1 + (0))</f>
      </c>
      <c r="D1179" s="20" t="s">
        <v>667</v>
      </c>
      <c r="E1179" s="20"/>
      <c r="F1179" s="20">
        <f>C1179*E1179</f>
      </c>
    </row>
    <row r="1180">
      <c r="A1180" s="4" t="s">
        <v>1612</v>
      </c>
      <c r="B1180" s="17" t="s">
        <v>1613</v>
      </c>
      <c r="C1180" s="20">
        <f>(1)*(1)*(1)*(1)*(1 + (0))</f>
      </c>
      <c r="D1180" s="20" t="s">
        <v>667</v>
      </c>
      <c r="E1180" s="20"/>
      <c r="F1180" s="20">
        <f>C1180*E1180</f>
      </c>
    </row>
    <row r="1181">
      <c r="A1181" s="4" t="s">
        <v>1614</v>
      </c>
      <c r="B1181" s="17" t="s">
        <v>1615</v>
      </c>
      <c r="C1181" s="20">
        <f>(1)*(1)*(1)*(1)*(1 + (0))</f>
      </c>
      <c r="D1181" s="20" t="s">
        <v>667</v>
      </c>
      <c r="E1181" s="20"/>
      <c r="F1181" s="20">
        <f>C1181*E1181</f>
      </c>
    </row>
    <row r="1182">
      <c r="A1182" s="6"/>
      <c r="B1182" s="15" t="s">
        <v>1616</v>
      </c>
      <c r="C1182" s="22"/>
      <c r="D1182" s="22"/>
      <c r="E1182" s="22"/>
      <c r="F1182" s="22"/>
    </row>
    <row r="1183">
      <c r="A1183" s="4"/>
      <c r="B1183" s="16" t="s">
        <v>1617</v>
      </c>
      <c r="C1183" s="20"/>
      <c r="D1183" s="20"/>
      <c r="E1183" s="20"/>
      <c r="F1183" s="20"/>
    </row>
    <row r="1184">
      <c r="A1184" s="4" t="s">
        <v>35</v>
      </c>
      <c r="B1184" s="17" t="s">
        <v>1618</v>
      </c>
      <c r="C1184" s="20"/>
      <c r="D1184" s="20" t="s">
        <v>37</v>
      </c>
      <c r="E1184" s="20"/>
      <c r="F1184" s="20">
        <f>C1184*E1184</f>
      </c>
    </row>
    <row r="1185">
      <c r="A1185" s="4" t="s">
        <v>1619</v>
      </c>
      <c r="B1185" s="17" t="s">
        <v>1620</v>
      </c>
      <c r="C1185" s="20">
        <f>(1)*(1)*(1)*(1)*(1 + (0))</f>
      </c>
      <c r="D1185" s="20" t="s">
        <v>667</v>
      </c>
      <c r="E1185" s="20"/>
      <c r="F1185" s="20">
        <f>C1185*E1185</f>
      </c>
    </row>
    <row r="1186">
      <c r="A1186" s="4" t="s">
        <v>1621</v>
      </c>
      <c r="B1186" s="17" t="s">
        <v>1622</v>
      </c>
      <c r="C1186" s="20">
        <f>(3)*(1)*(1)*(1)*(1 + (0))</f>
      </c>
      <c r="D1186" s="20" t="s">
        <v>667</v>
      </c>
      <c r="E1186" s="20"/>
      <c r="F1186" s="20">
        <f>C1186*E1186</f>
      </c>
    </row>
    <row r="1187">
      <c r="A1187" s="4" t="s">
        <v>1623</v>
      </c>
      <c r="B1187" s="17" t="s">
        <v>1624</v>
      </c>
      <c r="C1187" s="20">
        <f>(2)*(1)*(1)*(1)*(1 + (0))</f>
      </c>
      <c r="D1187" s="20" t="s">
        <v>667</v>
      </c>
      <c r="E1187" s="20"/>
      <c r="F1187" s="20">
        <f>C1187*E1187</f>
      </c>
    </row>
    <row r="1188">
      <c r="A1188" s="6"/>
      <c r="B1188" s="15" t="s">
        <v>1625</v>
      </c>
      <c r="C1188" s="22"/>
      <c r="D1188" s="22"/>
      <c r="E1188" s="22"/>
      <c r="F1188" s="22"/>
    </row>
    <row r="1189">
      <c r="A1189" s="4"/>
      <c r="B1189" s="16" t="s">
        <v>1626</v>
      </c>
      <c r="C1189" s="20"/>
      <c r="D1189" s="20"/>
      <c r="E1189" s="20"/>
      <c r="F1189" s="20"/>
    </row>
    <row r="1190">
      <c r="A1190" s="4" t="s">
        <v>35</v>
      </c>
      <c r="B1190" s="17" t="s">
        <v>1547</v>
      </c>
      <c r="C1190" s="20"/>
      <c r="D1190" s="20" t="s">
        <v>37</v>
      </c>
      <c r="E1190" s="20"/>
      <c r="F1190" s="20">
        <f>C1190*E1190</f>
      </c>
    </row>
    <row r="1191">
      <c r="A1191" s="4" t="s">
        <v>1627</v>
      </c>
      <c r="B1191" s="17" t="s">
        <v>1628</v>
      </c>
      <c r="C1191" s="20">
        <f>(1)*(1)*(1)*(1)*(1 + (0))</f>
      </c>
      <c r="D1191" s="20" t="s">
        <v>667</v>
      </c>
      <c r="E1191" s="20"/>
      <c r="F1191" s="20">
        <f>C1191*E1191</f>
      </c>
    </row>
    <row r="1192">
      <c r="A1192" s="4" t="s">
        <v>1629</v>
      </c>
      <c r="B1192" s="17" t="s">
        <v>1630</v>
      </c>
      <c r="C1192" s="20">
        <f>(1)*(1)*(1)*(1)*(1 + (0))</f>
      </c>
      <c r="D1192" s="20" t="s">
        <v>667</v>
      </c>
      <c r="E1192" s="20"/>
      <c r="F1192" s="20">
        <f>C1192*E1192</f>
      </c>
    </row>
    <row r="1193">
      <c r="A1193" s="3"/>
      <c r="B1193" s="11" t="s">
        <v>1631</v>
      </c>
      <c r="C1193" s="19"/>
      <c r="D1193" s="19"/>
      <c r="E1193" s="19"/>
      <c r="F1193" s="19"/>
    </row>
    <row r="1194">
      <c r="A1194" s="5"/>
      <c r="B1194" s="13" t="s">
        <v>1632</v>
      </c>
      <c r="C1194" s="21"/>
      <c r="D1194" s="21"/>
      <c r="E1194" s="21"/>
      <c r="F1194" s="21"/>
    </row>
    <row r="1195">
      <c r="A1195" s="4" t="s">
        <v>35</v>
      </c>
      <c r="B1195" s="14" t="s">
        <v>1633</v>
      </c>
      <c r="C1195" s="20"/>
      <c r="D1195" s="20" t="s">
        <v>37</v>
      </c>
      <c r="E1195" s="20"/>
      <c r="F1195" s="20">
        <f>C1195*E1195</f>
      </c>
    </row>
    <row r="1196">
      <c r="A1196" s="4" t="s">
        <v>1634</v>
      </c>
      <c r="B1196" s="14" t="s">
        <v>1635</v>
      </c>
      <c r="C1196" s="20">
        <f>(1)*(1)*(1)*(1)*(1 + (0))</f>
      </c>
      <c r="D1196" s="20" t="s">
        <v>64</v>
      </c>
      <c r="E1196" s="20"/>
      <c r="F1196" s="20">
        <f>C1196*E1196</f>
      </c>
    </row>
    <row r="1197">
      <c r="A1197" s="2"/>
      <c r="B1197" s="10" t="s">
        <v>1636</v>
      </c>
      <c r="C1197" s="18"/>
      <c r="D1197" s="18"/>
      <c r="E1197" s="18"/>
      <c r="F1197" s="18"/>
    </row>
    <row r="1198">
      <c r="A1198" s="4" t="s">
        <v>1637</v>
      </c>
      <c r="B1198" s="7" t="s">
        <v>1638</v>
      </c>
      <c r="C1198" s="20"/>
      <c r="D1198" s="20" t="s">
        <v>64</v>
      </c>
      <c r="E1198" s="20"/>
      <c r="F1198" s="20">
        <f>C1198*E1198</f>
      </c>
    </row>
    <row r="1199">
      <c r="A1199" s="3"/>
      <c r="B1199" s="11" t="s">
        <v>1639</v>
      </c>
      <c r="C1199" s="19"/>
      <c r="D1199" s="19"/>
      <c r="E1199" s="19"/>
      <c r="F1199" s="19"/>
    </row>
    <row r="1200">
      <c r="A1200" s="4" t="s">
        <v>1640</v>
      </c>
      <c r="B1200" s="12" t="s">
        <v>1641</v>
      </c>
      <c r="C1200" s="20"/>
      <c r="D1200" s="20"/>
      <c r="E1200" s="20"/>
      <c r="F1200" s="20">
        <f>C1200*E1200</f>
      </c>
    </row>
    <row r="1201">
      <c r="A1201" s="4" t="s">
        <v>35</v>
      </c>
      <c r="B1201" s="12" t="s">
        <v>1642</v>
      </c>
      <c r="C1201" s="20"/>
      <c r="D1201" s="20" t="s">
        <v>37</v>
      </c>
      <c r="E1201" s="20"/>
      <c r="F1201" s="20">
        <f>C1201*E1201</f>
      </c>
    </row>
    <row r="1202">
      <c r="A1202" s="4" t="s">
        <v>1643</v>
      </c>
      <c r="B1202" s="12" t="s">
        <v>1644</v>
      </c>
      <c r="C1202" s="20">
        <f>(2)*(1)*(1)*(1)*(1 + (0))</f>
      </c>
      <c r="D1202" s="20" t="s">
        <v>667</v>
      </c>
      <c r="E1202" s="20"/>
      <c r="F1202" s="20">
        <f>C1202*E1202</f>
      </c>
    </row>
    <row r="1203">
      <c r="A1203" s="5"/>
      <c r="B1203" s="13" t="s">
        <v>1645</v>
      </c>
      <c r="C1203" s="21"/>
      <c r="D1203" s="21"/>
      <c r="E1203" s="21"/>
      <c r="F1203" s="21"/>
    </row>
    <row r="1204">
      <c r="A1204" s="4" t="s">
        <v>35</v>
      </c>
      <c r="B1204" s="14" t="s">
        <v>1646</v>
      </c>
      <c r="C1204" s="20"/>
      <c r="D1204" s="20" t="s">
        <v>37</v>
      </c>
      <c r="E1204" s="20"/>
      <c r="F1204" s="20">
        <f>C1204*E1204</f>
      </c>
    </row>
    <row r="1205">
      <c r="A1205" s="4" t="s">
        <v>1647</v>
      </c>
      <c r="B1205" s="14" t="s">
        <v>1648</v>
      </c>
      <c r="C1205" s="20">
        <f>(2)*(1)*(1)*(1)*(1 + (0))</f>
      </c>
      <c r="D1205" s="20" t="s">
        <v>664</v>
      </c>
      <c r="E1205" s="20"/>
      <c r="F1205" s="20">
        <f>C1205*E1205</f>
      </c>
    </row>
    <row r="1206">
      <c r="A1206" s="3"/>
      <c r="B1206" s="11" t="s">
        <v>1649</v>
      </c>
      <c r="C1206" s="19"/>
      <c r="D1206" s="19"/>
      <c r="E1206" s="19"/>
      <c r="F1206" s="19"/>
    </row>
    <row r="1207">
      <c r="A1207" s="5"/>
      <c r="B1207" s="13" t="s">
        <v>1650</v>
      </c>
      <c r="C1207" s="21"/>
      <c r="D1207" s="21"/>
      <c r="E1207" s="21"/>
      <c r="F1207" s="21"/>
    </row>
    <row r="1208">
      <c r="A1208" s="4" t="s">
        <v>35</v>
      </c>
      <c r="B1208" s="14" t="s">
        <v>1651</v>
      </c>
      <c r="C1208" s="20"/>
      <c r="D1208" s="20" t="s">
        <v>37</v>
      </c>
      <c r="E1208" s="20"/>
      <c r="F1208" s="20">
        <f>C1208*E1208</f>
      </c>
    </row>
    <row r="1209">
      <c r="A1209" s="4" t="s">
        <v>1652</v>
      </c>
      <c r="B1209" s="14" t="s">
        <v>1653</v>
      </c>
      <c r="C1209" s="20"/>
      <c r="D1209" s="20" t="s">
        <v>64</v>
      </c>
      <c r="E1209" s="20"/>
      <c r="F1209" s="20">
        <f>C1209*E1209</f>
      </c>
    </row>
    <row r="1210">
      <c r="A1210" s="2"/>
      <c r="B1210" s="10" t="s">
        <v>1654</v>
      </c>
      <c r="C1210" s="18"/>
      <c r="D1210" s="18"/>
      <c r="E1210" s="18"/>
      <c r="F1210" s="18"/>
    </row>
    <row r="1211">
      <c r="A1211" s="3"/>
      <c r="B1211" s="11" t="s">
        <v>1655</v>
      </c>
      <c r="C1211" s="19"/>
      <c r="D1211" s="19"/>
      <c r="E1211" s="19"/>
      <c r="F1211" s="19"/>
    </row>
    <row r="1212">
      <c r="A1212" s="4" t="s">
        <v>35</v>
      </c>
      <c r="B1212" s="12" t="s">
        <v>1656</v>
      </c>
      <c r="C1212" s="20"/>
      <c r="D1212" s="20" t="s">
        <v>37</v>
      </c>
      <c r="E1212" s="20"/>
      <c r="F1212" s="20">
        <f>C1212*E1212</f>
      </c>
    </row>
    <row r="1213">
      <c r="A1213" s="4" t="s">
        <v>1657</v>
      </c>
      <c r="B1213" s="12" t="s">
        <v>1658</v>
      </c>
      <c r="C1213" s="20">
        <f>(26)*(1)*(1)*(1)*(1 + (0))</f>
      </c>
      <c r="D1213" s="20" t="s">
        <v>654</v>
      </c>
      <c r="E1213" s="20"/>
      <c r="F1213" s="20">
        <f>C1213*E1213</f>
      </c>
    </row>
    <row r="1214">
      <c r="A1214" s="4" t="s">
        <v>1659</v>
      </c>
      <c r="B1214" s="12" t="s">
        <v>1660</v>
      </c>
      <c r="C1214" s="20">
        <f>(23)*(1)*(1)*(1)*(1 + (0))</f>
      </c>
      <c r="D1214" s="20" t="s">
        <v>654</v>
      </c>
      <c r="E1214" s="20"/>
      <c r="F1214" s="20">
        <f>C1214*E1214</f>
      </c>
    </row>
    <row r="1215">
      <c r="A1215" s="4" t="s">
        <v>1661</v>
      </c>
      <c r="B1215" s="12" t="s">
        <v>1662</v>
      </c>
      <c r="C1215" s="20">
        <f>(4)*(1)*(1)*(1)*(1 + (0))</f>
      </c>
      <c r="D1215" s="20" t="s">
        <v>654</v>
      </c>
      <c r="E1215" s="20"/>
      <c r="F1215" s="20">
        <f>C1215*E1215</f>
      </c>
    </row>
    <row r="1216">
      <c r="A1216" s="4" t="s">
        <v>1663</v>
      </c>
      <c r="B1216" s="12" t="s">
        <v>1664</v>
      </c>
      <c r="C1216" s="20">
        <f>(8)*(1)*(1)*(1)*(1 + (0))</f>
      </c>
      <c r="D1216" s="20" t="s">
        <v>654</v>
      </c>
      <c r="E1216" s="20"/>
      <c r="F1216" s="20">
        <f>C1216*E1216</f>
      </c>
    </row>
    <row r="1217">
      <c r="A1217" s="4" t="s">
        <v>1665</v>
      </c>
      <c r="B1217" s="12" t="s">
        <v>1666</v>
      </c>
      <c r="C1217" s="20">
        <f>(16)*(1)*(1)*(1)*(1 + (0))</f>
      </c>
      <c r="D1217" s="20" t="s">
        <v>654</v>
      </c>
      <c r="E1217" s="20"/>
      <c r="F1217" s="20">
        <f>C1217*E1217</f>
      </c>
    </row>
    <row r="1218">
      <c r="A1218" s="4" t="s">
        <v>1667</v>
      </c>
      <c r="B1218" s="12" t="s">
        <v>1668</v>
      </c>
      <c r="C1218" s="20">
        <f>(51)*(1)*(1)*(1)*(1 + (0))</f>
      </c>
      <c r="D1218" s="20" t="s">
        <v>654</v>
      </c>
      <c r="E1218" s="20"/>
      <c r="F1218" s="20">
        <f>C1218*E1218</f>
      </c>
    </row>
    <row r="1219">
      <c r="A1219" s="5"/>
      <c r="B1219" s="13" t="s">
        <v>1669</v>
      </c>
      <c r="C1219" s="21"/>
      <c r="D1219" s="21"/>
      <c r="E1219" s="21"/>
      <c r="F1219" s="21"/>
    </row>
    <row r="1220">
      <c r="A1220" s="4" t="s">
        <v>35</v>
      </c>
      <c r="B1220" s="14" t="s">
        <v>1670</v>
      </c>
      <c r="C1220" s="20"/>
      <c r="D1220" s="20" t="s">
        <v>37</v>
      </c>
      <c r="E1220" s="20"/>
      <c r="F1220" s="20">
        <f>C1220*E1220</f>
      </c>
    </row>
    <row r="1221">
      <c r="A1221" s="4" t="s">
        <v>1671</v>
      </c>
      <c r="B1221" s="14" t="s">
        <v>749</v>
      </c>
      <c r="C1221" s="20">
        <f>(476)*(1)*(1)*(1)*(1 + (0))</f>
      </c>
      <c r="D1221" s="20" t="s">
        <v>642</v>
      </c>
      <c r="E1221" s="20"/>
      <c r="F1221" s="20">
        <f>C1221*E1221</f>
      </c>
    </row>
    <row r="1222">
      <c r="A1222" s="4" t="s">
        <v>1672</v>
      </c>
      <c r="B1222" s="14" t="s">
        <v>1673</v>
      </c>
      <c r="C1222" s="20">
        <f>(80)*(1)*(1)*(1)*(1 + (0))</f>
      </c>
      <c r="D1222" s="20" t="s">
        <v>654</v>
      </c>
      <c r="E1222" s="20"/>
      <c r="F1222" s="20">
        <f>C1222*E1222</f>
      </c>
    </row>
    <row r="1223">
      <c r="A1223" s="3"/>
      <c r="B1223" s="11" t="s">
        <v>1674</v>
      </c>
      <c r="C1223" s="19"/>
      <c r="D1223" s="19"/>
      <c r="E1223" s="19"/>
      <c r="F1223" s="19"/>
    </row>
    <row r="1224">
      <c r="A1224" s="5"/>
      <c r="B1224" s="13" t="s">
        <v>1675</v>
      </c>
      <c r="C1224" s="21"/>
      <c r="D1224" s="21"/>
      <c r="E1224" s="21"/>
      <c r="F1224" s="21"/>
    </row>
    <row r="1225">
      <c r="A1225" s="4" t="s">
        <v>35</v>
      </c>
      <c r="B1225" s="14" t="s">
        <v>1676</v>
      </c>
      <c r="C1225" s="20"/>
      <c r="D1225" s="20" t="s">
        <v>37</v>
      </c>
      <c r="E1225" s="20"/>
      <c r="F1225" s="20">
        <f>C1225*E1225</f>
      </c>
    </row>
    <row r="1226">
      <c r="A1226" s="4" t="s">
        <v>1677</v>
      </c>
      <c r="B1226" s="14" t="s">
        <v>1658</v>
      </c>
      <c r="C1226" s="20">
        <f>(26)*(1)*(1)*(1)*(1 + (0))</f>
      </c>
      <c r="D1226" s="20" t="s">
        <v>654</v>
      </c>
      <c r="E1226" s="20"/>
      <c r="F1226" s="20">
        <f>C1226*E1226</f>
      </c>
    </row>
    <row r="1227">
      <c r="A1227" s="4" t="s">
        <v>1678</v>
      </c>
      <c r="B1227" s="14" t="s">
        <v>1660</v>
      </c>
      <c r="C1227" s="20">
        <f>(23)*(1)*(1)*(1)*(1 + (0))</f>
      </c>
      <c r="D1227" s="20" t="s">
        <v>654</v>
      </c>
      <c r="E1227" s="20"/>
      <c r="F1227" s="20">
        <f>C1227*E1227</f>
      </c>
    </row>
    <row r="1228">
      <c r="A1228" s="4" t="s">
        <v>1679</v>
      </c>
      <c r="B1228" s="14" t="s">
        <v>1662</v>
      </c>
      <c r="C1228" s="20">
        <f>(4)*(1)*(1)*(1)*(1 + (0))</f>
      </c>
      <c r="D1228" s="20" t="s">
        <v>654</v>
      </c>
      <c r="E1228" s="20"/>
      <c r="F1228" s="20">
        <f>C1228*E1228</f>
      </c>
    </row>
    <row r="1229">
      <c r="A1229" s="4" t="s">
        <v>1680</v>
      </c>
      <c r="B1229" s="14" t="s">
        <v>1666</v>
      </c>
      <c r="C1229" s="20">
        <f>(16)*(1)*(1)*(1)*(1 + (0))</f>
      </c>
      <c r="D1229" s="20" t="s">
        <v>654</v>
      </c>
      <c r="E1229" s="20"/>
      <c r="F1229" s="20">
        <f>C1229*E1229</f>
      </c>
    </row>
    <row r="1230">
      <c r="A1230" s="4" t="s">
        <v>1681</v>
      </c>
      <c r="B1230" s="14" t="s">
        <v>1668</v>
      </c>
      <c r="C1230" s="20">
        <f>(51)*(1)*(1)*(1)*(1 + (0))</f>
      </c>
      <c r="D1230" s="20" t="s">
        <v>654</v>
      </c>
      <c r="E1230" s="20"/>
      <c r="F1230" s="20">
        <f>C1230*E1230</f>
      </c>
    </row>
    <row r="1231">
      <c r="A1231" s="3"/>
      <c r="B1231" s="11" t="s">
        <v>1682</v>
      </c>
      <c r="C1231" s="19"/>
      <c r="D1231" s="19"/>
      <c r="E1231" s="19"/>
      <c r="F1231" s="19"/>
    </row>
    <row r="1232">
      <c r="A1232" s="5"/>
      <c r="B1232" s="13" t="s">
        <v>1683</v>
      </c>
      <c r="C1232" s="21"/>
      <c r="D1232" s="21"/>
      <c r="E1232" s="21"/>
      <c r="F1232" s="21"/>
    </row>
    <row r="1233">
      <c r="A1233" s="4" t="s">
        <v>35</v>
      </c>
      <c r="B1233" s="14" t="s">
        <v>1684</v>
      </c>
      <c r="C1233" s="20"/>
      <c r="D1233" s="20" t="s">
        <v>37</v>
      </c>
      <c r="E1233" s="20"/>
      <c r="F1233" s="20">
        <f>C1233*E1233</f>
      </c>
    </row>
    <row r="1234">
      <c r="A1234" s="4" t="s">
        <v>1685</v>
      </c>
      <c r="B1234" s="14" t="s">
        <v>749</v>
      </c>
      <c r="C1234" s="20">
        <f>(54)*(1)*(1)*(1)*(1 + (0))</f>
      </c>
      <c r="D1234" s="20" t="s">
        <v>642</v>
      </c>
      <c r="E1234" s="20"/>
      <c r="F1234" s="20">
        <f>C1234*E1234</f>
      </c>
    </row>
    <row r="1235">
      <c r="A1235" s="4" t="s">
        <v>35</v>
      </c>
      <c r="B1235" s="14" t="s">
        <v>1686</v>
      </c>
      <c r="C1235" s="20"/>
      <c r="D1235" s="20" t="s">
        <v>37</v>
      </c>
      <c r="E1235" s="20"/>
      <c r="F1235" s="20">
        <f>C1235*E1235</f>
      </c>
    </row>
    <row r="1236">
      <c r="A1236" s="4" t="s">
        <v>1687</v>
      </c>
      <c r="B1236" s="14" t="s">
        <v>749</v>
      </c>
      <c r="C1236" s="20">
        <f>(8)*(1)*(1)*(1)*(1 + (0))</f>
      </c>
      <c r="D1236" s="20" t="s">
        <v>642</v>
      </c>
      <c r="E1236" s="20"/>
      <c r="F1236" s="20">
        <f>C1236*E1236</f>
      </c>
    </row>
    <row r="1237">
      <c r="A1237" s="3"/>
      <c r="B1237" s="11" t="s">
        <v>1688</v>
      </c>
      <c r="C1237" s="19"/>
      <c r="D1237" s="19"/>
      <c r="E1237" s="19"/>
      <c r="F1237" s="19"/>
    </row>
    <row r="1238">
      <c r="A1238" s="5"/>
      <c r="B1238" s="13" t="s">
        <v>1689</v>
      </c>
      <c r="C1238" s="21"/>
      <c r="D1238" s="21"/>
      <c r="E1238" s="21"/>
      <c r="F1238" s="21"/>
    </row>
    <row r="1239">
      <c r="A1239" s="4" t="s">
        <v>35</v>
      </c>
      <c r="B1239" s="14" t="s">
        <v>1690</v>
      </c>
      <c r="C1239" s="20"/>
      <c r="D1239" s="20" t="s">
        <v>37</v>
      </c>
      <c r="E1239" s="20"/>
      <c r="F1239" s="20">
        <f>C1239*E1239</f>
      </c>
    </row>
    <row r="1240">
      <c r="A1240" s="4" t="s">
        <v>1691</v>
      </c>
      <c r="B1240" s="14" t="s">
        <v>749</v>
      </c>
      <c r="C1240" s="20">
        <f>(461)*(1)*(1)*(1)*(1 + (0))</f>
      </c>
      <c r="D1240" s="20" t="s">
        <v>642</v>
      </c>
      <c r="E1240" s="20"/>
      <c r="F1240" s="20">
        <f>C1240*E1240</f>
      </c>
    </row>
    <row r="1241">
      <c r="A1241" s="4" t="s">
        <v>1692</v>
      </c>
      <c r="B1241" s="14" t="s">
        <v>1693</v>
      </c>
      <c r="C1241" s="20">
        <f>(16)*(1)*(1)*(1)*(1 + (0))</f>
      </c>
      <c r="D1241" s="20" t="s">
        <v>642</v>
      </c>
      <c r="E1241" s="20"/>
      <c r="F1241" s="20">
        <f>C1241*E1241</f>
      </c>
    </row>
    <row r="1242">
      <c r="A1242" s="4" t="s">
        <v>1694</v>
      </c>
      <c r="B1242" s="14" t="s">
        <v>1673</v>
      </c>
      <c r="C1242" s="20">
        <f>(95)*(1)*(1)*(1)*(1 + (0))</f>
      </c>
      <c r="D1242" s="20" t="s">
        <v>654</v>
      </c>
      <c r="E1242" s="20"/>
      <c r="F1242" s="20">
        <f>C1242*E1242</f>
      </c>
    </row>
    <row r="1243">
      <c r="A1243" s="3"/>
      <c r="B1243" s="11" t="s">
        <v>712</v>
      </c>
      <c r="C1243" s="19"/>
      <c r="D1243" s="19"/>
      <c r="E1243" s="19"/>
      <c r="F1243" s="19"/>
    </row>
    <row r="1244">
      <c r="A1244" s="5"/>
      <c r="B1244" s="13" t="s">
        <v>1695</v>
      </c>
      <c r="C1244" s="21"/>
      <c r="D1244" s="21"/>
      <c r="E1244" s="21"/>
      <c r="F1244" s="21"/>
    </row>
    <row r="1245">
      <c r="A1245" s="4" t="s">
        <v>35</v>
      </c>
      <c r="B1245" s="14" t="s">
        <v>747</v>
      </c>
      <c r="C1245" s="20"/>
      <c r="D1245" s="20" t="s">
        <v>37</v>
      </c>
      <c r="E1245" s="20"/>
      <c r="F1245" s="20">
        <f>C1245*E1245</f>
      </c>
    </row>
    <row r="1246">
      <c r="A1246" s="4" t="s">
        <v>1696</v>
      </c>
      <c r="B1246" s="14" t="s">
        <v>749</v>
      </c>
      <c r="C1246" s="20">
        <f>(461)*(1)*(1)*(1)*(1 + (0))</f>
      </c>
      <c r="D1246" s="20" t="s">
        <v>642</v>
      </c>
      <c r="E1246" s="20"/>
      <c r="F1246" s="20">
        <f>C1246*E1246</f>
      </c>
    </row>
    <row r="1247">
      <c r="A1247" s="4" t="s">
        <v>1697</v>
      </c>
      <c r="B1247" s="14" t="s">
        <v>1698</v>
      </c>
      <c r="C1247" s="20">
        <f>(95)*(1)*(1)*(1)*(1 + (0))</f>
      </c>
      <c r="D1247" s="20" t="s">
        <v>654</v>
      </c>
      <c r="E1247" s="20"/>
      <c r="F1247" s="20">
        <f>C1247*E1247</f>
      </c>
    </row>
    <row r="1248">
      <c r="A1248" s="4" t="s">
        <v>35</v>
      </c>
      <c r="B1248" s="14" t="s">
        <v>1699</v>
      </c>
      <c r="C1248" s="20"/>
      <c r="D1248" s="20" t="s">
        <v>37</v>
      </c>
      <c r="E1248" s="20"/>
      <c r="F1248" s="20">
        <f>C1248*E1248</f>
      </c>
    </row>
    <row r="1249">
      <c r="A1249" s="4" t="s">
        <v>1700</v>
      </c>
      <c r="B1249" s="14" t="s">
        <v>1701</v>
      </c>
      <c r="C1249" s="20">
        <f>(10)*(1)*(1)*(1)*(1 + (0))</f>
      </c>
      <c r="D1249" s="20" t="s">
        <v>642</v>
      </c>
      <c r="E1249" s="20"/>
      <c r="F1249" s="20">
        <f>C1249*E1249</f>
      </c>
    </row>
    <row r="1250">
      <c r="A1250" s="2"/>
      <c r="B1250" s="10" t="s">
        <v>1702</v>
      </c>
      <c r="C1250" s="18"/>
      <c r="D1250" s="18"/>
      <c r="E1250" s="18"/>
      <c r="F1250" s="18"/>
    </row>
    <row r="1251">
      <c r="A1251" s="4" t="s">
        <v>1703</v>
      </c>
      <c r="B1251" s="7" t="s">
        <v>1704</v>
      </c>
      <c r="C1251" s="20">
        <f>(491)*(1)*(1)*(1)*(1 + (0))</f>
      </c>
      <c r="D1251" s="20" t="s">
        <v>642</v>
      </c>
      <c r="E1251" s="20"/>
      <c r="F1251" s="20">
        <f>C1251*E1251</f>
      </c>
    </row>
    <row r="1252">
      <c r="A1252" s="4" t="s">
        <v>1705</v>
      </c>
      <c r="B1252" s="7" t="s">
        <v>1706</v>
      </c>
      <c r="C1252" s="20">
        <f>(535)*(1)*(1)*(1)*(1 + (0))</f>
      </c>
      <c r="D1252" s="20" t="s">
        <v>642</v>
      </c>
      <c r="E1252" s="20"/>
      <c r="F1252" s="20">
        <f>C1252*E1252</f>
      </c>
    </row>
    <row r="1253">
      <c r="A1253" s="3"/>
      <c r="B1253" s="11" t="s">
        <v>1707</v>
      </c>
      <c r="C1253" s="19"/>
      <c r="D1253" s="19"/>
      <c r="E1253" s="19"/>
      <c r="F1253" s="19"/>
    </row>
    <row r="1254">
      <c r="A1254" s="5"/>
      <c r="B1254" s="13" t="s">
        <v>1708</v>
      </c>
      <c r="C1254" s="21"/>
      <c r="D1254" s="21"/>
      <c r="E1254" s="21"/>
      <c r="F1254" s="21"/>
    </row>
    <row r="1255">
      <c r="A1255" s="4" t="s">
        <v>35</v>
      </c>
      <c r="B1255" s="14" t="s">
        <v>1690</v>
      </c>
      <c r="C1255" s="20"/>
      <c r="D1255" s="20" t="s">
        <v>37</v>
      </c>
      <c r="E1255" s="20"/>
      <c r="F1255" s="20">
        <f>C1255*E1255</f>
      </c>
    </row>
    <row r="1256">
      <c r="A1256" s="4" t="s">
        <v>1709</v>
      </c>
      <c r="B1256" s="14" t="s">
        <v>749</v>
      </c>
      <c r="C1256" s="20">
        <f>(572)*(1)*(1)*(1)*(1 + (0))</f>
      </c>
      <c r="D1256" s="20" t="s">
        <v>642</v>
      </c>
      <c r="E1256" s="20"/>
      <c r="F1256" s="20">
        <f>C1256*E1256</f>
      </c>
    </row>
    <row r="1257">
      <c r="A1257" s="5"/>
      <c r="B1257" s="13" t="s">
        <v>1710</v>
      </c>
      <c r="C1257" s="21"/>
      <c r="D1257" s="21"/>
      <c r="E1257" s="21"/>
      <c r="F1257" s="21"/>
    </row>
    <row r="1258">
      <c r="A1258" s="4" t="s">
        <v>35</v>
      </c>
      <c r="B1258" s="14" t="s">
        <v>1690</v>
      </c>
      <c r="C1258" s="20"/>
      <c r="D1258" s="20" t="s">
        <v>37</v>
      </c>
      <c r="E1258" s="20"/>
      <c r="F1258" s="20">
        <f>C1258*E1258</f>
      </c>
    </row>
    <row r="1259">
      <c r="A1259" s="4" t="s">
        <v>1711</v>
      </c>
      <c r="B1259" s="14" t="s">
        <v>749</v>
      </c>
      <c r="C1259" s="20">
        <f>(572)*(1)*(1)*(1)*(1 + (0))</f>
      </c>
      <c r="D1259" s="20" t="s">
        <v>642</v>
      </c>
      <c r="E1259" s="20"/>
      <c r="F1259" s="20">
        <f>C1259*E1259</f>
      </c>
    </row>
    <row r="1260">
      <c r="A1260" s="3"/>
      <c r="B1260" s="11" t="s">
        <v>1712</v>
      </c>
      <c r="C1260" s="19"/>
      <c r="D1260" s="19"/>
      <c r="E1260" s="19"/>
      <c r="F1260" s="19"/>
    </row>
    <row r="1261">
      <c r="A1261" s="5"/>
      <c r="B1261" s="13" t="s">
        <v>759</v>
      </c>
      <c r="C1261" s="21"/>
      <c r="D1261" s="21"/>
      <c r="E1261" s="21"/>
      <c r="F1261" s="21"/>
    </row>
    <row r="1262">
      <c r="A1262" s="4" t="s">
        <v>35</v>
      </c>
      <c r="B1262" s="14" t="s">
        <v>760</v>
      </c>
      <c r="C1262" s="20"/>
      <c r="D1262" s="20" t="s">
        <v>37</v>
      </c>
      <c r="E1262" s="20"/>
      <c r="F1262" s="20">
        <f>C1262*E1262</f>
      </c>
    </row>
    <row r="1263">
      <c r="A1263" s="4" t="s">
        <v>1713</v>
      </c>
      <c r="B1263" s="14" t="s">
        <v>749</v>
      </c>
      <c r="C1263" s="20">
        <f>(26)*(1)*(1)*(1)*(1 + (0))</f>
      </c>
      <c r="D1263" s="20" t="s">
        <v>642</v>
      </c>
      <c r="E1263" s="20"/>
      <c r="F1263" s="20">
        <f>C1263*E1263</f>
      </c>
    </row>
    <row r="1264">
      <c r="A1264" s="3"/>
      <c r="B1264" s="11" t="s">
        <v>1714</v>
      </c>
      <c r="C1264" s="19"/>
      <c r="D1264" s="19"/>
      <c r="E1264" s="19"/>
      <c r="F1264" s="19"/>
    </row>
    <row r="1265">
      <c r="A1265" s="5"/>
      <c r="B1265" s="13" t="s">
        <v>763</v>
      </c>
      <c r="C1265" s="21"/>
      <c r="D1265" s="21"/>
      <c r="E1265" s="21"/>
      <c r="F1265" s="21"/>
    </row>
    <row r="1266">
      <c r="A1266" s="4" t="s">
        <v>35</v>
      </c>
      <c r="B1266" s="14" t="s">
        <v>1715</v>
      </c>
      <c r="C1266" s="20"/>
      <c r="D1266" s="20" t="s">
        <v>37</v>
      </c>
      <c r="E1266" s="20"/>
      <c r="F1266" s="20">
        <f>C1266*E1266</f>
      </c>
    </row>
    <row r="1267">
      <c r="A1267" s="4" t="s">
        <v>1716</v>
      </c>
      <c r="B1267" s="14" t="s">
        <v>749</v>
      </c>
      <c r="C1267" s="20">
        <f>(10)*(1)*(1)*(1)*(1 + (0))</f>
      </c>
      <c r="D1267" s="20" t="s">
        <v>642</v>
      </c>
      <c r="E1267" s="20"/>
      <c r="F1267" s="20">
        <f>C1267*E1267</f>
      </c>
    </row>
    <row r="1268">
      <c r="A1268" s="3"/>
      <c r="B1268" s="11" t="s">
        <v>1717</v>
      </c>
      <c r="C1268" s="19"/>
      <c r="D1268" s="19"/>
      <c r="E1268" s="19"/>
      <c r="F1268" s="19"/>
    </row>
    <row r="1269">
      <c r="A1269" s="5"/>
      <c r="B1269" s="13" t="s">
        <v>1718</v>
      </c>
      <c r="C1269" s="21"/>
      <c r="D1269" s="21"/>
      <c r="E1269" s="21"/>
      <c r="F1269" s="21"/>
    </row>
    <row r="1270">
      <c r="A1270" s="4" t="s">
        <v>35</v>
      </c>
      <c r="B1270" s="14" t="s">
        <v>1719</v>
      </c>
      <c r="C1270" s="20"/>
      <c r="D1270" s="20" t="s">
        <v>37</v>
      </c>
      <c r="E1270" s="20"/>
      <c r="F1270" s="20">
        <f>C1270*E1270</f>
      </c>
    </row>
    <row r="1271">
      <c r="A1271" s="4" t="s">
        <v>1720</v>
      </c>
      <c r="B1271" s="14" t="s">
        <v>749</v>
      </c>
      <c r="C1271" s="20">
        <f>(15)*(1)*(1)*(1)*(1 + (0))</f>
      </c>
      <c r="D1271" s="20" t="s">
        <v>642</v>
      </c>
      <c r="E1271" s="20"/>
      <c r="F1271" s="20">
        <f>C1271*E1271</f>
      </c>
    </row>
    <row r="1272">
      <c r="A1272" s="4" t="s">
        <v>1721</v>
      </c>
      <c r="B1272" s="14" t="s">
        <v>1722</v>
      </c>
      <c r="C1272" s="20">
        <f>(18)*(1)*(1)*(1)*(1 + (0))</f>
      </c>
      <c r="D1272" s="20" t="s">
        <v>654</v>
      </c>
      <c r="E1272" s="20"/>
      <c r="F1272" s="20">
        <f>C1272*E1272</f>
      </c>
    </row>
    <row r="1273">
      <c r="A1273" s="4" t="s">
        <v>1723</v>
      </c>
      <c r="B1273" s="14" t="s">
        <v>1724</v>
      </c>
      <c r="C1273" s="20">
        <f>(6)*(1)*(1)*(1)*(1 + (0))</f>
      </c>
      <c r="D1273" s="20" t="s">
        <v>654</v>
      </c>
      <c r="E1273" s="20"/>
      <c r="F1273" s="20">
        <f>C1273*E1273</f>
      </c>
    </row>
    <row r="1274">
      <c r="A1274" s="3"/>
      <c r="B1274" s="11" t="s">
        <v>833</v>
      </c>
      <c r="C1274" s="19"/>
      <c r="D1274" s="19"/>
      <c r="E1274" s="19"/>
      <c r="F1274" s="19"/>
    </row>
    <row r="1275">
      <c r="A1275" s="5"/>
      <c r="B1275" s="13" t="s">
        <v>1725</v>
      </c>
      <c r="C1275" s="21"/>
      <c r="D1275" s="21"/>
      <c r="E1275" s="21"/>
      <c r="F1275" s="21"/>
    </row>
    <row r="1276">
      <c r="A1276" s="4" t="s">
        <v>35</v>
      </c>
      <c r="B1276" s="14" t="s">
        <v>778</v>
      </c>
      <c r="C1276" s="20"/>
      <c r="D1276" s="20" t="s">
        <v>37</v>
      </c>
      <c r="E1276" s="20"/>
      <c r="F1276" s="20">
        <f>C1276*E1276</f>
      </c>
    </row>
    <row r="1277">
      <c r="A1277" s="4" t="s">
        <v>1726</v>
      </c>
      <c r="B1277" s="14" t="s">
        <v>749</v>
      </c>
      <c r="C1277" s="20">
        <f>(40)*(1)*(1)*(1)*(1 + (0))</f>
      </c>
      <c r="D1277" s="20" t="s">
        <v>642</v>
      </c>
      <c r="E1277" s="20"/>
      <c r="F1277" s="20">
        <f>C1277*E1277</f>
      </c>
    </row>
    <row r="1278">
      <c r="A1278" s="5"/>
      <c r="B1278" s="13" t="s">
        <v>1727</v>
      </c>
      <c r="C1278" s="21"/>
      <c r="D1278" s="21"/>
      <c r="E1278" s="21"/>
      <c r="F1278" s="21"/>
    </row>
    <row r="1279">
      <c r="A1279" s="4" t="s">
        <v>35</v>
      </c>
      <c r="B1279" s="14" t="s">
        <v>778</v>
      </c>
      <c r="C1279" s="20"/>
      <c r="D1279" s="20" t="s">
        <v>37</v>
      </c>
      <c r="E1279" s="20"/>
      <c r="F1279" s="20">
        <f>C1279*E1279</f>
      </c>
    </row>
    <row r="1280">
      <c r="A1280" s="4" t="s">
        <v>1728</v>
      </c>
      <c r="B1280" s="14" t="s">
        <v>749</v>
      </c>
      <c r="C1280" s="20">
        <f>(1057)*(1)*(1)*(1)*(1 + (0))</f>
      </c>
      <c r="D1280" s="20" t="s">
        <v>642</v>
      </c>
      <c r="E1280" s="20"/>
      <c r="F1280" s="20">
        <f>C1280*E1280</f>
      </c>
    </row>
    <row r="1281">
      <c r="A1281" s="5"/>
      <c r="B1281" s="13" t="s">
        <v>1729</v>
      </c>
      <c r="C1281" s="21"/>
      <c r="D1281" s="21"/>
      <c r="E1281" s="21"/>
      <c r="F1281" s="21"/>
    </row>
    <row r="1282">
      <c r="A1282" s="4" t="s">
        <v>35</v>
      </c>
      <c r="B1282" s="14" t="s">
        <v>778</v>
      </c>
      <c r="C1282" s="20"/>
      <c r="D1282" s="20" t="s">
        <v>37</v>
      </c>
      <c r="E1282" s="20"/>
      <c r="F1282" s="20">
        <f>C1282*E1282</f>
      </c>
    </row>
    <row r="1283">
      <c r="A1283" s="4" t="s">
        <v>1730</v>
      </c>
      <c r="B1283" s="14" t="s">
        <v>749</v>
      </c>
      <c r="C1283" s="20">
        <f>(285)*(1)*(1)*(1)*(1 + (0))</f>
      </c>
      <c r="D1283" s="20" t="s">
        <v>642</v>
      </c>
      <c r="E1283" s="20"/>
      <c r="F1283" s="20">
        <f>C1283*E1283</f>
      </c>
    </row>
    <row r="1284">
      <c r="A1284" s="2"/>
      <c r="B1284" s="10" t="s">
        <v>1731</v>
      </c>
      <c r="C1284" s="18"/>
      <c r="D1284" s="18"/>
      <c r="E1284" s="18"/>
      <c r="F1284" s="18"/>
    </row>
    <row r="1285">
      <c r="A1285" s="3"/>
      <c r="B1285" s="11" t="s">
        <v>782</v>
      </c>
      <c r="C1285" s="19"/>
      <c r="D1285" s="19"/>
      <c r="E1285" s="19"/>
      <c r="F1285" s="19"/>
    </row>
    <row r="1286">
      <c r="A1286" s="4" t="s">
        <v>35</v>
      </c>
      <c r="B1286" s="12" t="s">
        <v>783</v>
      </c>
      <c r="C1286" s="20"/>
      <c r="D1286" s="20" t="s">
        <v>37</v>
      </c>
      <c r="E1286" s="20"/>
      <c r="F1286" s="20">
        <f>C1286*E1286</f>
      </c>
    </row>
    <row r="1287">
      <c r="A1287" s="4" t="s">
        <v>35</v>
      </c>
      <c r="B1287" s="12" t="s">
        <v>784</v>
      </c>
      <c r="C1287" s="20"/>
      <c r="D1287" s="20" t="s">
        <v>37</v>
      </c>
      <c r="E1287" s="20"/>
      <c r="F1287" s="20">
        <f>C1287*E1287</f>
      </c>
    </row>
    <row r="1288">
      <c r="A1288" s="3"/>
      <c r="B1288" s="11" t="s">
        <v>785</v>
      </c>
      <c r="C1288" s="19"/>
      <c r="D1288" s="19"/>
      <c r="E1288" s="19"/>
      <c r="F1288" s="19"/>
    </row>
    <row r="1289">
      <c r="A1289" s="4" t="s">
        <v>1732</v>
      </c>
      <c r="B1289" s="12" t="s">
        <v>787</v>
      </c>
      <c r="C1289" s="20"/>
      <c r="D1289" s="20" t="s">
        <v>788</v>
      </c>
      <c r="E1289" s="20"/>
      <c r="F1289" s="20">
        <f>C1289*E1289</f>
      </c>
    </row>
    <row r="1290">
      <c r="A1290" s="3"/>
      <c r="B1290" s="11" t="s">
        <v>789</v>
      </c>
      <c r="C1290" s="19"/>
      <c r="D1290" s="19"/>
      <c r="E1290" s="19"/>
      <c r="F1290" s="19"/>
    </row>
    <row r="1291">
      <c r="A1291" s="4" t="s">
        <v>35</v>
      </c>
      <c r="B1291" s="12" t="s">
        <v>790</v>
      </c>
      <c r="C1291" s="20"/>
      <c r="D1291" s="20" t="s">
        <v>37</v>
      </c>
      <c r="E1291" s="20"/>
      <c r="F1291" s="20">
        <f>C1291*E1291</f>
      </c>
    </row>
    <row r="1292">
      <c r="A1292" s="4" t="s">
        <v>1733</v>
      </c>
      <c r="B1292" s="12" t="s">
        <v>1734</v>
      </c>
      <c r="C1292" s="20">
        <f>(1)*(1)*(1)*(1)*(1 + (0))</f>
      </c>
      <c r="D1292" s="20" t="s">
        <v>664</v>
      </c>
      <c r="E1292" s="20"/>
      <c r="F1292" s="20">
        <f>C1292*E1292</f>
      </c>
    </row>
    <row r="1293">
      <c r="A1293" s="4" t="s">
        <v>1735</v>
      </c>
      <c r="B1293" s="12" t="s">
        <v>1736</v>
      </c>
      <c r="C1293" s="20">
        <f>(1)*(1)*(1)*(1)*(1 + (0))</f>
      </c>
      <c r="D1293" s="20" t="s">
        <v>664</v>
      </c>
      <c r="E1293" s="20"/>
      <c r="F1293" s="20">
        <f>C1293*E1293</f>
      </c>
    </row>
    <row r="1294">
      <c r="A1294" s="4" t="s">
        <v>1737</v>
      </c>
      <c r="B1294" s="12" t="s">
        <v>1738</v>
      </c>
      <c r="C1294" s="20">
        <f>(1)*(1)*(1)*(1)*(1 + (0))</f>
      </c>
      <c r="D1294" s="20" t="s">
        <v>664</v>
      </c>
      <c r="E1294" s="20"/>
      <c r="F1294" s="20">
        <f>C1294*E1294</f>
      </c>
    </row>
    <row r="1295">
      <c r="A1295" s="5"/>
      <c r="B1295" s="13" t="s">
        <v>793</v>
      </c>
      <c r="C1295" s="21"/>
      <c r="D1295" s="21"/>
      <c r="E1295" s="21"/>
      <c r="F1295" s="21"/>
    </row>
    <row r="1296">
      <c r="A1296" s="4" t="s">
        <v>35</v>
      </c>
      <c r="B1296" s="14" t="s">
        <v>1739</v>
      </c>
      <c r="C1296" s="20"/>
      <c r="D1296" s="20" t="s">
        <v>37</v>
      </c>
      <c r="E1296" s="20"/>
      <c r="F1296" s="20">
        <f>C1296*E1296</f>
      </c>
    </row>
    <row r="1297">
      <c r="A1297" s="4" t="s">
        <v>1740</v>
      </c>
      <c r="B1297" s="14" t="s">
        <v>1734</v>
      </c>
      <c r="C1297" s="20">
        <f>(1)*(1)*(1)*(1)*(1 + (0))</f>
      </c>
      <c r="D1297" s="20" t="s">
        <v>664</v>
      </c>
      <c r="E1297" s="20"/>
      <c r="F1297" s="20">
        <f>C1297*E1297</f>
      </c>
    </row>
    <row r="1298">
      <c r="A1298" s="4" t="s">
        <v>1741</v>
      </c>
      <c r="B1298" s="14" t="s">
        <v>1736</v>
      </c>
      <c r="C1298" s="20">
        <f>(1)*(1)*(1)*(1)*(1 + (0))</f>
      </c>
      <c r="D1298" s="20" t="s">
        <v>664</v>
      </c>
      <c r="E1298" s="20"/>
      <c r="F1298" s="20">
        <f>C1298*E1298</f>
      </c>
    </row>
    <row r="1299">
      <c r="A1299" s="4" t="s">
        <v>1742</v>
      </c>
      <c r="B1299" s="14" t="s">
        <v>1738</v>
      </c>
      <c r="C1299" s="20">
        <f>(1)*(1)*(1)*(1)*(1 + (0))</f>
      </c>
      <c r="D1299" s="20" t="s">
        <v>664</v>
      </c>
      <c r="E1299" s="20"/>
      <c r="F1299" s="20">
        <f>C1299*E1299</f>
      </c>
    </row>
    <row r="1300">
      <c r="A1300" s="5"/>
      <c r="B1300" s="13" t="s">
        <v>796</v>
      </c>
      <c r="C1300" s="21"/>
      <c r="D1300" s="21"/>
      <c r="E1300" s="21"/>
      <c r="F1300" s="21"/>
    </row>
    <row r="1301">
      <c r="A1301" s="4" t="s">
        <v>35</v>
      </c>
      <c r="B1301" s="14" t="s">
        <v>797</v>
      </c>
      <c r="C1301" s="20"/>
      <c r="D1301" s="20" t="s">
        <v>37</v>
      </c>
      <c r="E1301" s="20"/>
      <c r="F1301" s="20">
        <f>C1301*E1301</f>
      </c>
    </row>
    <row r="1302">
      <c r="A1302" s="4" t="s">
        <v>1743</v>
      </c>
      <c r="B1302" s="14" t="s">
        <v>1734</v>
      </c>
      <c r="C1302" s="20">
        <f>(1)*(1)*(1)*(1)*(1 + (0))</f>
      </c>
      <c r="D1302" s="20" t="s">
        <v>664</v>
      </c>
      <c r="E1302" s="20"/>
      <c r="F1302" s="20">
        <f>C1302*E1302</f>
      </c>
    </row>
    <row r="1303">
      <c r="A1303" s="4" t="s">
        <v>1744</v>
      </c>
      <c r="B1303" s="14" t="s">
        <v>1736</v>
      </c>
      <c r="C1303" s="20">
        <f>(1)*(1)*(1)*(1)*(1 + (0))</f>
      </c>
      <c r="D1303" s="20" t="s">
        <v>664</v>
      </c>
      <c r="E1303" s="20"/>
      <c r="F1303" s="20">
        <f>C1303*E1303</f>
      </c>
    </row>
    <row r="1304">
      <c r="A1304" s="4" t="s">
        <v>1745</v>
      </c>
      <c r="B1304" s="14" t="s">
        <v>1738</v>
      </c>
      <c r="C1304" s="20">
        <f>(1)*(1)*(1)*(1)*(1 + (0))</f>
      </c>
      <c r="D1304" s="20" t="s">
        <v>664</v>
      </c>
      <c r="E1304" s="20"/>
      <c r="F1304" s="20">
        <f>C1304*E1304</f>
      </c>
    </row>
    <row r="1305">
      <c r="A1305" s="3"/>
      <c r="B1305" s="11" t="s">
        <v>1746</v>
      </c>
      <c r="C1305" s="19"/>
      <c r="D1305" s="19"/>
      <c r="E1305" s="19"/>
      <c r="F1305" s="19"/>
    </row>
    <row r="1306">
      <c r="A1306" s="5"/>
      <c r="B1306" s="13" t="s">
        <v>800</v>
      </c>
      <c r="C1306" s="21"/>
      <c r="D1306" s="21"/>
      <c r="E1306" s="21"/>
      <c r="F1306" s="21"/>
    </row>
    <row r="1307">
      <c r="A1307" s="4" t="s">
        <v>35</v>
      </c>
      <c r="B1307" s="14" t="s">
        <v>801</v>
      </c>
      <c r="C1307" s="20"/>
      <c r="D1307" s="20" t="s">
        <v>37</v>
      </c>
      <c r="E1307" s="20"/>
      <c r="F1307" s="20">
        <f>C1307*E1307</f>
      </c>
    </row>
    <row r="1308">
      <c r="A1308" s="4" t="s">
        <v>1747</v>
      </c>
      <c r="B1308" s="14" t="s">
        <v>803</v>
      </c>
      <c r="C1308" s="20">
        <f>(352)*(1)*(1)*(1)*(1 + (0))</f>
      </c>
      <c r="D1308" s="20" t="s">
        <v>642</v>
      </c>
      <c r="E1308" s="20"/>
      <c r="F1308" s="20">
        <f>C1308*E1308</f>
      </c>
    </row>
    <row r="1309">
      <c r="A1309" s="3"/>
      <c r="B1309" s="11" t="s">
        <v>804</v>
      </c>
      <c r="C1309" s="19"/>
      <c r="D1309" s="19"/>
      <c r="E1309" s="19"/>
      <c r="F1309" s="19"/>
    </row>
    <row r="1310">
      <c r="A1310" s="5"/>
      <c r="B1310" s="13" t="s">
        <v>805</v>
      </c>
      <c r="C1310" s="21"/>
      <c r="D1310" s="21"/>
      <c r="E1310" s="21"/>
      <c r="F1310" s="21"/>
    </row>
    <row r="1311">
      <c r="A1311" s="4" t="s">
        <v>35</v>
      </c>
      <c r="B1311" s="14" t="s">
        <v>806</v>
      </c>
      <c r="C1311" s="20"/>
      <c r="D1311" s="20" t="s">
        <v>37</v>
      </c>
      <c r="E1311" s="20"/>
      <c r="F1311" s="20">
        <f>C1311*E1311</f>
      </c>
    </row>
    <row r="1312">
      <c r="A1312" s="4" t="s">
        <v>1748</v>
      </c>
      <c r="B1312" s="14" t="s">
        <v>1749</v>
      </c>
      <c r="C1312" s="20">
        <f>(29)*(1)*(1)*(1)*(1 + (0))</f>
      </c>
      <c r="D1312" s="20" t="s">
        <v>642</v>
      </c>
      <c r="E1312" s="20"/>
      <c r="F1312" s="20">
        <f>C1312*E1312</f>
      </c>
    </row>
    <row r="1313">
      <c r="A1313" s="4" t="s">
        <v>35</v>
      </c>
      <c r="B1313" s="14" t="s">
        <v>814</v>
      </c>
      <c r="C1313" s="20"/>
      <c r="D1313" s="20" t="s">
        <v>37</v>
      </c>
      <c r="E1313" s="20"/>
      <c r="F1313" s="20">
        <f>C1313*E1313</f>
      </c>
    </row>
    <row r="1314">
      <c r="A1314" s="4" t="s">
        <v>1750</v>
      </c>
      <c r="B1314" s="14" t="s">
        <v>1751</v>
      </c>
      <c r="C1314" s="20">
        <f>(44)*(1)*(1)*(1)*(1 + (0))</f>
      </c>
      <c r="D1314" s="20" t="s">
        <v>642</v>
      </c>
      <c r="E1314" s="20"/>
      <c r="F1314" s="20">
        <f>C1314*E1314</f>
      </c>
    </row>
    <row r="1315">
      <c r="A1315" s="4" t="s">
        <v>35</v>
      </c>
      <c r="B1315" s="14" t="s">
        <v>809</v>
      </c>
      <c r="C1315" s="20"/>
      <c r="D1315" s="20" t="s">
        <v>37</v>
      </c>
      <c r="E1315" s="20"/>
      <c r="F1315" s="20">
        <f>C1315*E1315</f>
      </c>
    </row>
    <row r="1316">
      <c r="A1316" s="4" t="s">
        <v>1752</v>
      </c>
      <c r="B1316" s="14" t="s">
        <v>811</v>
      </c>
      <c r="C1316" s="20">
        <f>(19)*(1)*(1)*(1)*(1 + (0))</f>
      </c>
      <c r="D1316" s="20" t="s">
        <v>654</v>
      </c>
      <c r="E1316" s="20"/>
      <c r="F1316" s="20">
        <f>C1316*E1316</f>
      </c>
    </row>
    <row r="1317">
      <c r="A1317" s="4" t="s">
        <v>1753</v>
      </c>
      <c r="B1317" s="14" t="s">
        <v>813</v>
      </c>
      <c r="C1317" s="20">
        <f>(6)*(1)*(1)*(1)*(1 + (0))</f>
      </c>
      <c r="D1317" s="20" t="s">
        <v>667</v>
      </c>
      <c r="E1317" s="20"/>
      <c r="F1317" s="20">
        <f>C1317*E1317</f>
      </c>
    </row>
    <row r="1318">
      <c r="A1318" s="4" t="s">
        <v>35</v>
      </c>
      <c r="B1318" s="14" t="s">
        <v>1754</v>
      </c>
      <c r="C1318" s="20"/>
      <c r="D1318" s="20" t="s">
        <v>37</v>
      </c>
      <c r="E1318" s="20"/>
      <c r="F1318" s="20">
        <f>C1318*E1318</f>
      </c>
    </row>
    <row r="1319">
      <c r="A1319" s="4" t="s">
        <v>1755</v>
      </c>
      <c r="B1319" s="14" t="s">
        <v>1756</v>
      </c>
      <c r="C1319" s="20">
        <f>(6)*(1)*(1)*(1)*(1 + (0))</f>
      </c>
      <c r="D1319" s="20" t="s">
        <v>642</v>
      </c>
      <c r="E1319" s="20"/>
      <c r="F1319" s="20">
        <f>C1319*E1319</f>
      </c>
    </row>
    <row r="1320">
      <c r="A1320" s="4" t="s">
        <v>35</v>
      </c>
      <c r="B1320" s="14" t="s">
        <v>1757</v>
      </c>
      <c r="C1320" s="20"/>
      <c r="D1320" s="20" t="s">
        <v>37</v>
      </c>
      <c r="E1320" s="20"/>
      <c r="F1320" s="20">
        <f>C1320*E1320</f>
      </c>
    </row>
    <row r="1321">
      <c r="A1321" s="4" t="s">
        <v>1758</v>
      </c>
      <c r="B1321" s="14" t="s">
        <v>1759</v>
      </c>
      <c r="C1321" s="20">
        <f>(62)*(1)*(1)*(1)*(1 + (0))</f>
      </c>
      <c r="D1321" s="20" t="s">
        <v>654</v>
      </c>
      <c r="E1321" s="20"/>
      <c r="F1321" s="20">
        <f>C1321*E1321</f>
      </c>
    </row>
    <row r="1322">
      <c r="A1322" s="4" t="s">
        <v>35</v>
      </c>
      <c r="B1322" s="14" t="s">
        <v>1760</v>
      </c>
      <c r="C1322" s="20"/>
      <c r="D1322" s="20" t="s">
        <v>37</v>
      </c>
      <c r="E1322" s="20"/>
      <c r="F1322" s="20">
        <f>C1322*E1322</f>
      </c>
    </row>
    <row r="1323">
      <c r="A1323" s="4" t="s">
        <v>1761</v>
      </c>
      <c r="B1323" s="14" t="s">
        <v>1759</v>
      </c>
      <c r="C1323" s="20">
        <f>(62)*(1)*(1)*(1)*(1 + (0))</f>
      </c>
      <c r="D1323" s="20" t="s">
        <v>654</v>
      </c>
      <c r="E1323" s="20"/>
      <c r="F1323" s="20">
        <f>C1323*E1323</f>
      </c>
    </row>
    <row r="1324">
      <c r="A1324" s="3"/>
      <c r="B1324" s="11" t="s">
        <v>819</v>
      </c>
      <c r="C1324" s="19"/>
      <c r="D1324" s="19"/>
      <c r="E1324" s="19"/>
      <c r="F1324" s="19"/>
    </row>
    <row r="1325">
      <c r="A1325" s="5"/>
      <c r="B1325" s="13" t="s">
        <v>820</v>
      </c>
      <c r="C1325" s="21"/>
      <c r="D1325" s="21"/>
      <c r="E1325" s="21"/>
      <c r="F1325" s="21"/>
    </row>
    <row r="1326">
      <c r="A1326" s="4" t="s">
        <v>35</v>
      </c>
      <c r="B1326" s="14" t="s">
        <v>821</v>
      </c>
      <c r="C1326" s="20"/>
      <c r="D1326" s="20" t="s">
        <v>37</v>
      </c>
      <c r="E1326" s="20"/>
      <c r="F1326" s="20">
        <f>C1326*E1326</f>
      </c>
    </row>
    <row r="1327">
      <c r="A1327" s="4" t="s">
        <v>1762</v>
      </c>
      <c r="B1327" s="14" t="s">
        <v>1763</v>
      </c>
      <c r="C1327" s="20">
        <f>(313)*(1)*(1)*(1)*(1 + (0))</f>
      </c>
      <c r="D1327" s="20" t="s">
        <v>654</v>
      </c>
      <c r="E1327" s="20"/>
      <c r="F1327" s="20">
        <f>C1327*E1327</f>
      </c>
    </row>
    <row r="1328">
      <c r="A1328" s="4" t="s">
        <v>1764</v>
      </c>
      <c r="B1328" s="14" t="s">
        <v>1765</v>
      </c>
      <c r="C1328" s="20">
        <f>(40)*(1)*(1)*(1)*(1 + (0))</f>
      </c>
      <c r="D1328" s="20" t="s">
        <v>654</v>
      </c>
      <c r="E1328" s="20"/>
      <c r="F1328" s="20">
        <f>C1328*E1328</f>
      </c>
    </row>
    <row r="1329">
      <c r="A1329" s="3"/>
      <c r="B1329" s="11" t="s">
        <v>824</v>
      </c>
      <c r="C1329" s="19"/>
      <c r="D1329" s="19"/>
      <c r="E1329" s="19"/>
      <c r="F1329" s="19"/>
    </row>
    <row r="1330">
      <c r="A1330" s="5"/>
      <c r="B1330" s="13" t="s">
        <v>825</v>
      </c>
      <c r="C1330" s="21"/>
      <c r="D1330" s="21"/>
      <c r="E1330" s="21"/>
      <c r="F1330" s="21"/>
    </row>
    <row r="1331">
      <c r="A1331" s="4" t="s">
        <v>35</v>
      </c>
      <c r="B1331" s="14" t="s">
        <v>826</v>
      </c>
      <c r="C1331" s="20"/>
      <c r="D1331" s="20" t="s">
        <v>37</v>
      </c>
      <c r="E1331" s="20"/>
      <c r="F1331" s="20">
        <f>C1331*E1331</f>
      </c>
    </row>
    <row r="1332">
      <c r="A1332" s="4" t="s">
        <v>1766</v>
      </c>
      <c r="B1332" s="14" t="s">
        <v>828</v>
      </c>
      <c r="C1332" s="20">
        <f>(4)*(1)*(1)*(1)*(1 + (0))</f>
      </c>
      <c r="D1332" s="20" t="s">
        <v>654</v>
      </c>
      <c r="E1332" s="20"/>
      <c r="F1332" s="20">
        <f>C1332*E1332</f>
      </c>
    </row>
    <row r="1333">
      <c r="A1333" s="5"/>
      <c r="B1333" s="13" t="s">
        <v>829</v>
      </c>
      <c r="C1333" s="21"/>
      <c r="D1333" s="21"/>
      <c r="E1333" s="21"/>
      <c r="F1333" s="21"/>
    </row>
    <row r="1334">
      <c r="A1334" s="4" t="s">
        <v>35</v>
      </c>
      <c r="B1334" s="14" t="s">
        <v>830</v>
      </c>
      <c r="C1334" s="20"/>
      <c r="D1334" s="20" t="s">
        <v>37</v>
      </c>
      <c r="E1334" s="20"/>
      <c r="F1334" s="20">
        <f>C1334*E1334</f>
      </c>
    </row>
    <row r="1335">
      <c r="A1335" s="4" t="s">
        <v>1767</v>
      </c>
      <c r="B1335" s="14" t="s">
        <v>832</v>
      </c>
      <c r="C1335" s="20">
        <f>(20)*(1)*(1)*(1)*(1 + (0))</f>
      </c>
      <c r="D1335" s="20" t="s">
        <v>654</v>
      </c>
      <c r="E1335" s="20"/>
      <c r="F1335" s="20">
        <f>C1335*E1335</f>
      </c>
    </row>
    <row r="1336">
      <c r="A1336" s="5"/>
      <c r="B1336" s="13" t="s">
        <v>1768</v>
      </c>
      <c r="C1336" s="21"/>
      <c r="D1336" s="21"/>
      <c r="E1336" s="21"/>
      <c r="F1336" s="21"/>
    </row>
    <row r="1337">
      <c r="A1337" s="4" t="s">
        <v>35</v>
      </c>
      <c r="B1337" s="14" t="s">
        <v>1769</v>
      </c>
      <c r="C1337" s="20"/>
      <c r="D1337" s="20" t="s">
        <v>37</v>
      </c>
      <c r="E1337" s="20"/>
      <c r="F1337" s="20">
        <f>C1337*E1337</f>
      </c>
    </row>
    <row r="1338">
      <c r="A1338" s="4" t="s">
        <v>1770</v>
      </c>
      <c r="B1338" s="14" t="s">
        <v>1771</v>
      </c>
      <c r="C1338" s="20">
        <f>(62)*(1)*(1)*(1)*(1 + (0))</f>
      </c>
      <c r="D1338" s="20" t="s">
        <v>654</v>
      </c>
      <c r="E1338" s="20"/>
      <c r="F1338" s="20">
        <f>C1338*E1338</f>
      </c>
    </row>
    <row r="1339">
      <c r="A1339" s="4" t="s">
        <v>1772</v>
      </c>
      <c r="B1339" s="14" t="s">
        <v>1773</v>
      </c>
      <c r="C1339" s="20">
        <f>(8)*(1)*(1)*(1)*(1 + (0))</f>
      </c>
      <c r="D1339" s="20" t="s">
        <v>654</v>
      </c>
      <c r="E1339" s="20"/>
      <c r="F1339" s="20">
        <f>C1339*E1339</f>
      </c>
    </row>
    <row r="1340">
      <c r="A1340" s="3"/>
      <c r="B1340" s="11" t="s">
        <v>833</v>
      </c>
      <c r="C1340" s="19"/>
      <c r="D1340" s="19"/>
      <c r="E1340" s="19"/>
      <c r="F1340" s="19"/>
    </row>
    <row r="1341">
      <c r="A1341" s="5"/>
      <c r="B1341" s="13" t="s">
        <v>713</v>
      </c>
      <c r="C1341" s="21"/>
      <c r="D1341" s="21"/>
      <c r="E1341" s="21"/>
      <c r="F1341" s="21"/>
    </row>
    <row r="1342">
      <c r="A1342" s="4" t="s">
        <v>35</v>
      </c>
      <c r="B1342" s="14" t="s">
        <v>834</v>
      </c>
      <c r="C1342" s="20"/>
      <c r="D1342" s="20" t="s">
        <v>37</v>
      </c>
      <c r="E1342" s="20"/>
      <c r="F1342" s="20">
        <f>C1342*E1342</f>
      </c>
    </row>
    <row r="1343">
      <c r="A1343" s="4" t="s">
        <v>1774</v>
      </c>
      <c r="B1343" s="14" t="s">
        <v>1775</v>
      </c>
      <c r="C1343" s="20">
        <f>(313)*(1)*(1)*(1)*(1 + (0))</f>
      </c>
      <c r="D1343" s="20" t="s">
        <v>654</v>
      </c>
      <c r="E1343" s="20"/>
      <c r="F1343" s="20">
        <f>C1343*E1343</f>
      </c>
    </row>
    <row r="1344">
      <c r="A1344" s="5"/>
      <c r="B1344" s="13" t="s">
        <v>837</v>
      </c>
      <c r="C1344" s="21"/>
      <c r="D1344" s="21"/>
      <c r="E1344" s="21"/>
      <c r="F1344" s="21"/>
    </row>
    <row r="1345">
      <c r="A1345" s="4" t="s">
        <v>35</v>
      </c>
      <c r="B1345" s="14" t="s">
        <v>834</v>
      </c>
      <c r="C1345" s="20"/>
      <c r="D1345" s="20" t="s">
        <v>37</v>
      </c>
      <c r="E1345" s="20"/>
      <c r="F1345" s="20">
        <f>C1345*E1345</f>
      </c>
    </row>
    <row r="1346">
      <c r="A1346" s="4" t="s">
        <v>1776</v>
      </c>
      <c r="B1346" s="14" t="s">
        <v>1775</v>
      </c>
      <c r="C1346" s="20">
        <f>(313)*(1)*(1)*(1)*(1 + (0))</f>
      </c>
      <c r="D1346" s="20" t="s">
        <v>654</v>
      </c>
      <c r="E1346" s="20"/>
      <c r="F1346" s="20">
        <f>C1346*E1346</f>
      </c>
    </row>
    <row r="1347">
      <c r="A1347" s="2"/>
      <c r="B1347" s="10" t="s">
        <v>1777</v>
      </c>
      <c r="C1347" s="18"/>
      <c r="D1347" s="18"/>
      <c r="E1347" s="18"/>
      <c r="F1347" s="18"/>
    </row>
    <row r="1348">
      <c r="A1348" s="3"/>
      <c r="B1348" s="11" t="s">
        <v>1778</v>
      </c>
      <c r="C1348" s="19"/>
      <c r="D1348" s="19"/>
      <c r="E1348" s="19"/>
      <c r="F1348" s="19"/>
    </row>
    <row r="1349">
      <c r="A1349" s="4" t="s">
        <v>1779</v>
      </c>
      <c r="B1349" s="12" t="s">
        <v>1780</v>
      </c>
      <c r="C1349" s="20">
        <f>(140)*(1)*(1)*(1)*(1 + (0))</f>
      </c>
      <c r="D1349" s="20" t="s">
        <v>642</v>
      </c>
      <c r="E1349" s="20"/>
      <c r="F1349" s="20">
        <f>C1349*E1349</f>
      </c>
    </row>
    <row r="1350">
      <c r="A1350" s="3"/>
      <c r="B1350" s="11" t="s">
        <v>1781</v>
      </c>
      <c r="C1350" s="19"/>
      <c r="D1350" s="19"/>
      <c r="E1350" s="19"/>
      <c r="F1350" s="19"/>
    </row>
    <row r="1351">
      <c r="A1351" s="4" t="s">
        <v>35</v>
      </c>
      <c r="B1351" s="12" t="s">
        <v>1782</v>
      </c>
      <c r="C1351" s="20"/>
      <c r="D1351" s="20" t="s">
        <v>37</v>
      </c>
      <c r="E1351" s="20"/>
      <c r="F1351" s="20">
        <f>C1351*E1351</f>
      </c>
    </row>
    <row r="1352">
      <c r="A1352" s="4" t="s">
        <v>1783</v>
      </c>
      <c r="B1352" s="12" t="s">
        <v>1784</v>
      </c>
      <c r="C1352" s="20"/>
      <c r="D1352" s="20" t="s">
        <v>64</v>
      </c>
      <c r="E1352" s="20"/>
      <c r="F1352" s="20">
        <f>C1352*E1352</f>
      </c>
    </row>
    <row r="1353">
      <c r="A1353" s="4" t="s">
        <v>1785</v>
      </c>
      <c r="B1353" s="12" t="s">
        <v>1786</v>
      </c>
      <c r="C1353" s="20"/>
      <c r="D1353" s="20" t="s">
        <v>64</v>
      </c>
      <c r="E1353" s="20"/>
      <c r="F1353" s="20">
        <f>C1353*E1353</f>
      </c>
    </row>
    <row r="1354">
      <c r="A1354" s="4" t="s">
        <v>1787</v>
      </c>
      <c r="B1354" s="12" t="s">
        <v>1788</v>
      </c>
      <c r="C1354" s="20"/>
      <c r="D1354" s="20" t="s">
        <v>64</v>
      </c>
      <c r="E1354" s="20"/>
      <c r="F1354" s="20">
        <f>C1354*E1354</f>
      </c>
    </row>
    <row r="1355">
      <c r="A1355" s="5"/>
      <c r="B1355" s="13" t="s">
        <v>1789</v>
      </c>
      <c r="C1355" s="21"/>
      <c r="D1355" s="21"/>
      <c r="E1355" s="21"/>
      <c r="F1355" s="21"/>
    </row>
    <row r="1356">
      <c r="A1356" s="4" t="s">
        <v>35</v>
      </c>
      <c r="B1356" s="14" t="s">
        <v>1790</v>
      </c>
      <c r="C1356" s="20"/>
      <c r="D1356" s="20" t="s">
        <v>37</v>
      </c>
      <c r="E1356" s="20"/>
      <c r="F1356" s="20">
        <f>C1356*E1356</f>
      </c>
    </row>
    <row r="1357">
      <c r="A1357" s="4" t="s">
        <v>1791</v>
      </c>
      <c r="B1357" s="14" t="s">
        <v>1792</v>
      </c>
      <c r="C1357" s="20">
        <f>(2)*(1)*(1)*(1)*(1 + (0))</f>
      </c>
      <c r="D1357" s="20" t="s">
        <v>654</v>
      </c>
      <c r="E1357" s="20"/>
      <c r="F1357" s="20">
        <f>C1357*E1357</f>
      </c>
    </row>
    <row r="1358">
      <c r="A1358" s="4" t="s">
        <v>1793</v>
      </c>
      <c r="B1358" s="14" t="s">
        <v>1794</v>
      </c>
      <c r="C1358" s="20">
        <f>(4)*(1)*(1)*(1)*(1 + (0))</f>
      </c>
      <c r="D1358" s="20" t="s">
        <v>654</v>
      </c>
      <c r="E1358" s="20"/>
      <c r="F1358" s="20">
        <f>C1358*E1358</f>
      </c>
    </row>
    <row r="1359">
      <c r="A1359" s="4" t="s">
        <v>1795</v>
      </c>
      <c r="B1359" s="14" t="s">
        <v>1796</v>
      </c>
      <c r="C1359" s="20">
        <f>(3)*(1)*(1)*(1)*(1 + (0))</f>
      </c>
      <c r="D1359" s="20" t="s">
        <v>654</v>
      </c>
      <c r="E1359" s="20"/>
      <c r="F1359" s="20">
        <f>C1359*E1359</f>
      </c>
    </row>
    <row r="1360">
      <c r="A1360" s="3"/>
      <c r="B1360" s="11" t="s">
        <v>1797</v>
      </c>
      <c r="C1360" s="19"/>
      <c r="D1360" s="19"/>
      <c r="E1360" s="19"/>
      <c r="F1360" s="19"/>
    </row>
    <row r="1361">
      <c r="A1361" s="4" t="s">
        <v>35</v>
      </c>
      <c r="B1361" s="12" t="s">
        <v>1798</v>
      </c>
      <c r="C1361" s="20"/>
      <c r="D1361" s="20" t="s">
        <v>37</v>
      </c>
      <c r="E1361" s="20"/>
      <c r="F1361" s="20">
        <f>C1361*E1361</f>
      </c>
    </row>
    <row r="1362">
      <c r="A1362" s="4" t="s">
        <v>1799</v>
      </c>
      <c r="B1362" s="12" t="s">
        <v>749</v>
      </c>
      <c r="C1362" s="20">
        <f>(221)*(1)*(1)*(1)*(1 + (0))</f>
      </c>
      <c r="D1362" s="20" t="s">
        <v>642</v>
      </c>
      <c r="E1362" s="20"/>
      <c r="F1362" s="20">
        <f>C1362*E1362</f>
      </c>
    </row>
    <row r="1363">
      <c r="A1363" s="4" t="s">
        <v>35</v>
      </c>
      <c r="B1363" s="12" t="s">
        <v>1800</v>
      </c>
      <c r="C1363" s="20"/>
      <c r="D1363" s="20" t="s">
        <v>37</v>
      </c>
      <c r="E1363" s="20"/>
      <c r="F1363" s="20">
        <f>C1363*E1363</f>
      </c>
    </row>
    <row r="1364">
      <c r="A1364" s="4" t="s">
        <v>1801</v>
      </c>
      <c r="B1364" s="12" t="s">
        <v>749</v>
      </c>
      <c r="C1364" s="20">
        <f>(64)*(1)*(1)*(1)*(1 + (0))</f>
      </c>
      <c r="D1364" s="20" t="s">
        <v>642</v>
      </c>
      <c r="E1364" s="20"/>
      <c r="F1364" s="20">
        <f>C1364*E1364</f>
      </c>
    </row>
    <row r="1365">
      <c r="A1365" s="3"/>
      <c r="B1365" s="11" t="s">
        <v>1802</v>
      </c>
      <c r="C1365" s="19"/>
      <c r="D1365" s="19"/>
      <c r="E1365" s="19"/>
      <c r="F1365" s="19"/>
    </row>
    <row r="1366">
      <c r="A1366" s="4" t="s">
        <v>35</v>
      </c>
      <c r="B1366" s="12" t="s">
        <v>1803</v>
      </c>
      <c r="C1366" s="20"/>
      <c r="D1366" s="20" t="s">
        <v>37</v>
      </c>
      <c r="E1366" s="20"/>
      <c r="F1366" s="20">
        <f>C1366*E1366</f>
      </c>
    </row>
    <row r="1367">
      <c r="A1367" s="4" t="s">
        <v>1804</v>
      </c>
      <c r="B1367" s="12" t="s">
        <v>749</v>
      </c>
      <c r="C1367" s="20">
        <f>(22)*(1)*(1)*(1)*(1 + (0))</f>
      </c>
      <c r="D1367" s="20" t="s">
        <v>642</v>
      </c>
      <c r="E1367" s="20"/>
      <c r="F1367" s="20">
        <f>C1367*E1367</f>
      </c>
    </row>
    <row r="1368">
      <c r="A1368" s="3"/>
      <c r="B1368" s="11" t="s">
        <v>1805</v>
      </c>
      <c r="C1368" s="19"/>
      <c r="D1368" s="19"/>
      <c r="E1368" s="19"/>
      <c r="F1368" s="19"/>
    </row>
    <row r="1369">
      <c r="A1369" s="5"/>
      <c r="B1369" s="13" t="s">
        <v>1806</v>
      </c>
      <c r="C1369" s="21"/>
      <c r="D1369" s="21"/>
      <c r="E1369" s="21"/>
      <c r="F1369" s="21"/>
    </row>
    <row r="1370">
      <c r="A1370" s="4" t="s">
        <v>35</v>
      </c>
      <c r="B1370" s="14" t="s">
        <v>1807</v>
      </c>
      <c r="C1370" s="20"/>
      <c r="D1370" s="20" t="s">
        <v>1808</v>
      </c>
      <c r="E1370" s="20"/>
      <c r="F1370" s="20">
        <f>C1370*E1370</f>
      </c>
    </row>
    <row r="1371">
      <c r="A1371" s="4" t="s">
        <v>1809</v>
      </c>
      <c r="B1371" s="14" t="s">
        <v>1810</v>
      </c>
      <c r="C1371" s="20">
        <f>(140)*(1)*(1)*(1)*(1 + (0))</f>
      </c>
      <c r="D1371" s="20" t="s">
        <v>642</v>
      </c>
      <c r="E1371" s="20"/>
      <c r="F1371" s="20">
        <f>C1371*E1371</f>
      </c>
    </row>
    <row r="1372">
      <c r="A1372" s="3"/>
      <c r="B1372" s="11" t="s">
        <v>1811</v>
      </c>
      <c r="C1372" s="19"/>
      <c r="D1372" s="19"/>
      <c r="E1372" s="19"/>
      <c r="F1372" s="19"/>
    </row>
    <row r="1373">
      <c r="A1373" s="5"/>
      <c r="B1373" s="13" t="s">
        <v>1812</v>
      </c>
      <c r="C1373" s="21"/>
      <c r="D1373" s="21"/>
      <c r="E1373" s="21"/>
      <c r="F1373" s="21"/>
    </row>
    <row r="1374">
      <c r="A1374" s="4" t="s">
        <v>35</v>
      </c>
      <c r="B1374" s="14" t="s">
        <v>1813</v>
      </c>
      <c r="C1374" s="20"/>
      <c r="D1374" s="20" t="s">
        <v>37</v>
      </c>
      <c r="E1374" s="20"/>
      <c r="F1374" s="20">
        <f>C1374*E1374</f>
      </c>
    </row>
    <row r="1375">
      <c r="A1375" s="4" t="s">
        <v>1814</v>
      </c>
      <c r="B1375" s="14" t="s">
        <v>1815</v>
      </c>
      <c r="C1375" s="20">
        <f>(4)*(1)*(1)*(1)*(1 + (0))</f>
      </c>
      <c r="D1375" s="20" t="s">
        <v>667</v>
      </c>
      <c r="E1375" s="20"/>
      <c r="F1375" s="20">
        <f>C1375*E1375</f>
      </c>
    </row>
    <row r="1376">
      <c r="A1376" s="3"/>
      <c r="B1376" s="11" t="s">
        <v>1816</v>
      </c>
      <c r="C1376" s="19"/>
      <c r="D1376" s="19"/>
      <c r="E1376" s="19"/>
      <c r="F1376" s="19"/>
    </row>
    <row r="1377">
      <c r="A1377" s="5"/>
      <c r="B1377" s="13" t="s">
        <v>1817</v>
      </c>
      <c r="C1377" s="21"/>
      <c r="D1377" s="21"/>
      <c r="E1377" s="21"/>
      <c r="F1377" s="21"/>
    </row>
    <row r="1378">
      <c r="A1378" s="4" t="s">
        <v>35</v>
      </c>
      <c r="B1378" s="14" t="s">
        <v>1818</v>
      </c>
      <c r="C1378" s="20"/>
      <c r="D1378" s="20" t="s">
        <v>37</v>
      </c>
      <c r="E1378" s="20"/>
      <c r="F1378" s="20">
        <f>C1378*E1378</f>
      </c>
    </row>
    <row r="1379">
      <c r="A1379" s="4" t="s">
        <v>1819</v>
      </c>
      <c r="B1379" s="14" t="s">
        <v>749</v>
      </c>
      <c r="C1379" s="20">
        <f>(47)*(1)*(1)*(1)*(1 + (0))</f>
      </c>
      <c r="D1379" s="20" t="s">
        <v>642</v>
      </c>
      <c r="E1379" s="20"/>
      <c r="F1379" s="20">
        <f>C1379*E1379</f>
      </c>
    </row>
    <row r="1380">
      <c r="A1380" s="3"/>
      <c r="B1380" s="11" t="s">
        <v>833</v>
      </c>
      <c r="C1380" s="19"/>
      <c r="D1380" s="19"/>
      <c r="E1380" s="19"/>
      <c r="F1380" s="19"/>
    </row>
    <row r="1381">
      <c r="A1381" s="5"/>
      <c r="B1381" s="13" t="s">
        <v>1820</v>
      </c>
      <c r="C1381" s="21"/>
      <c r="D1381" s="21"/>
      <c r="E1381" s="21"/>
      <c r="F1381" s="21"/>
    </row>
    <row r="1382">
      <c r="A1382" s="4" t="s">
        <v>35</v>
      </c>
      <c r="B1382" s="14" t="s">
        <v>1821</v>
      </c>
      <c r="C1382" s="20"/>
      <c r="D1382" s="20" t="s">
        <v>37</v>
      </c>
      <c r="E1382" s="20"/>
      <c r="F1382" s="20">
        <f>C1382*E1382</f>
      </c>
    </row>
    <row r="1383">
      <c r="A1383" s="4" t="s">
        <v>1822</v>
      </c>
      <c r="B1383" s="14" t="s">
        <v>749</v>
      </c>
      <c r="C1383" s="20">
        <f>(64)*(1)*(1)*(1)*(1 + (0))</f>
      </c>
      <c r="D1383" s="20" t="s">
        <v>642</v>
      </c>
      <c r="E1383" s="20"/>
      <c r="F1383" s="20">
        <f>C1383*E1383</f>
      </c>
    </row>
    <row r="1384">
      <c r="A1384" s="4" t="s">
        <v>1823</v>
      </c>
      <c r="B1384" s="14" t="s">
        <v>1824</v>
      </c>
      <c r="C1384" s="20">
        <f>(60)*(1)*(1)*(1)*(1 + (0))</f>
      </c>
      <c r="D1384" s="20" t="s">
        <v>654</v>
      </c>
      <c r="E1384" s="20"/>
      <c r="F1384" s="20">
        <f>C1384*E1384</f>
      </c>
    </row>
    <row r="1385">
      <c r="A1385" s="5"/>
      <c r="B1385" s="13" t="s">
        <v>854</v>
      </c>
      <c r="C1385" s="21"/>
      <c r="D1385" s="21"/>
      <c r="E1385" s="21"/>
      <c r="F1385" s="21"/>
    </row>
    <row r="1386">
      <c r="A1386" s="4" t="s">
        <v>35</v>
      </c>
      <c r="B1386" s="14" t="s">
        <v>1821</v>
      </c>
      <c r="C1386" s="20"/>
      <c r="D1386" s="20" t="s">
        <v>37</v>
      </c>
      <c r="E1386" s="20"/>
      <c r="F1386" s="20">
        <f>C1386*E1386</f>
      </c>
    </row>
    <row r="1387">
      <c r="A1387" s="4" t="s">
        <v>1825</v>
      </c>
      <c r="B1387" s="14" t="s">
        <v>749</v>
      </c>
      <c r="C1387" s="20">
        <f>(383)*(1)*(1)*(1)*(1 + (0))</f>
      </c>
      <c r="D1387" s="20" t="s">
        <v>642</v>
      </c>
      <c r="E1387" s="20"/>
      <c r="F1387" s="20">
        <f>C1387*E1387</f>
      </c>
    </row>
    <row r="1388">
      <c r="A1388" s="2"/>
      <c r="B1388" s="10" t="s">
        <v>1826</v>
      </c>
      <c r="C1388" s="18"/>
      <c r="D1388" s="18"/>
      <c r="E1388" s="18"/>
      <c r="F1388" s="18"/>
    </row>
    <row r="1389">
      <c r="A1389" s="3"/>
      <c r="B1389" s="11" t="s">
        <v>1325</v>
      </c>
      <c r="C1389" s="19"/>
      <c r="D1389" s="19"/>
      <c r="E1389" s="19"/>
      <c r="F1389" s="19"/>
    </row>
    <row r="1390">
      <c r="A1390" s="4" t="s">
        <v>1827</v>
      </c>
      <c r="B1390" s="12" t="s">
        <v>1828</v>
      </c>
      <c r="C1390" s="20"/>
      <c r="D1390" s="20" t="s">
        <v>64</v>
      </c>
      <c r="E1390" s="20"/>
      <c r="F1390" s="20">
        <f>C1390*E1390</f>
      </c>
    </row>
    <row r="1391">
      <c r="A1391" s="4" t="s">
        <v>1829</v>
      </c>
      <c r="B1391" s="12" t="s">
        <v>1830</v>
      </c>
      <c r="C1391" s="20"/>
      <c r="D1391" s="20" t="s">
        <v>64</v>
      </c>
      <c r="E1391" s="20"/>
      <c r="F1391" s="20">
        <f>C1391*E1391</f>
      </c>
    </row>
    <row r="1392">
      <c r="A1392" s="4" t="s">
        <v>1831</v>
      </c>
      <c r="B1392" s="12" t="s">
        <v>1832</v>
      </c>
      <c r="C1392" s="20">
        <f>(393)*(1)*(1)*(1)*(1 + (0))</f>
      </c>
      <c r="D1392" s="20" t="s">
        <v>642</v>
      </c>
      <c r="E1392" s="20"/>
      <c r="F1392" s="20">
        <f>C1392*E1392</f>
      </c>
    </row>
    <row r="1393">
      <c r="A1393" s="4" t="s">
        <v>1833</v>
      </c>
      <c r="B1393" s="12" t="s">
        <v>1834</v>
      </c>
      <c r="C1393" s="20">
        <f>(81)*(1)*(1)*(1)*(1 + (0))</f>
      </c>
      <c r="D1393" s="20" t="s">
        <v>654</v>
      </c>
      <c r="E1393" s="20"/>
      <c r="F1393" s="20">
        <f>C1393*E1393</f>
      </c>
    </row>
    <row r="1394">
      <c r="A1394" s="4" t="s">
        <v>1835</v>
      </c>
      <c r="B1394" s="12" t="s">
        <v>1836</v>
      </c>
      <c r="C1394" s="20">
        <f>(14)*(1)*(1)*(1)*(1 + (0))</f>
      </c>
      <c r="D1394" s="20" t="s">
        <v>654</v>
      </c>
      <c r="E1394" s="20"/>
      <c r="F1394" s="20">
        <f>C1394*E1394</f>
      </c>
    </row>
    <row r="1395">
      <c r="A1395" s="4" t="s">
        <v>1837</v>
      </c>
      <c r="B1395" s="12" t="s">
        <v>1838</v>
      </c>
      <c r="C1395" s="20">
        <f>(9)*(1)*(1)*(1)*(1 + (0))</f>
      </c>
      <c r="D1395" s="20" t="s">
        <v>654</v>
      </c>
      <c r="E1395" s="20"/>
      <c r="F1395" s="20">
        <f>C1395*E1395</f>
      </c>
    </row>
    <row r="1396">
      <c r="A1396" s="4" t="s">
        <v>1839</v>
      </c>
      <c r="B1396" s="12" t="s">
        <v>1840</v>
      </c>
      <c r="C1396" s="20">
        <f>(6)*(1)*(1)*(1)*(1 + (0))</f>
      </c>
      <c r="D1396" s="20" t="s">
        <v>654</v>
      </c>
      <c r="E1396" s="20"/>
      <c r="F1396" s="20">
        <f>C1396*E1396</f>
      </c>
    </row>
    <row r="1397">
      <c r="A1397" s="4" t="s">
        <v>1841</v>
      </c>
      <c r="B1397" s="12" t="s">
        <v>1842</v>
      </c>
      <c r="C1397" s="20">
        <f>(8)*(1)*(1)*(1)*(1 + (0))</f>
      </c>
      <c r="D1397" s="20" t="s">
        <v>654</v>
      </c>
      <c r="E1397" s="20"/>
      <c r="F1397" s="20">
        <f>C1397*E1397</f>
      </c>
    </row>
    <row r="1398">
      <c r="A1398" s="4" t="s">
        <v>1843</v>
      </c>
      <c r="B1398" s="12" t="s">
        <v>1844</v>
      </c>
      <c r="C1398" s="20">
        <f>(75)*(1)*(1)*(1)*(1 + (0))</f>
      </c>
      <c r="D1398" s="20" t="s">
        <v>654</v>
      </c>
      <c r="E1398" s="20"/>
      <c r="F1398" s="20">
        <f>C1398*E1398</f>
      </c>
    </row>
    <row r="1399">
      <c r="A1399" s="4" t="s">
        <v>1845</v>
      </c>
      <c r="B1399" s="12" t="s">
        <v>1846</v>
      </c>
      <c r="C1399" s="20">
        <f>(75)*(1)*(1)*(1)*(1 + (0))</f>
      </c>
      <c r="D1399" s="20" t="s">
        <v>654</v>
      </c>
      <c r="E1399" s="20"/>
      <c r="F1399" s="20">
        <f>C1399*E1399</f>
      </c>
    </row>
    <row r="1400">
      <c r="A1400" s="4" t="s">
        <v>1847</v>
      </c>
      <c r="B1400" s="12" t="s">
        <v>1848</v>
      </c>
      <c r="C1400" s="20"/>
      <c r="D1400" s="20" t="s">
        <v>64</v>
      </c>
      <c r="E1400" s="20"/>
      <c r="F1400" s="20">
        <f>C1400*E1400</f>
      </c>
    </row>
    <row r="1401">
      <c r="A1401" s="4" t="s">
        <v>1849</v>
      </c>
      <c r="B1401" s="12" t="s">
        <v>1850</v>
      </c>
      <c r="C1401" s="20">
        <f>(120)*(1)*(1)*(1)*(1 + (0))</f>
      </c>
      <c r="D1401" s="20" t="s">
        <v>667</v>
      </c>
      <c r="E1401" s="20"/>
      <c r="F1401" s="20">
        <f>C1401*E1401</f>
      </c>
    </row>
    <row r="1402">
      <c r="A1402" s="4" t="s">
        <v>1851</v>
      </c>
      <c r="B1402" s="12" t="s">
        <v>1852</v>
      </c>
      <c r="C1402" s="20">
        <f>(4)*(1)*(1)*(1)*(1 + (0))</f>
      </c>
      <c r="D1402" s="20" t="s">
        <v>667</v>
      </c>
      <c r="E1402" s="20"/>
      <c r="F1402" s="20">
        <f>C1402*E1402</f>
      </c>
    </row>
    <row r="1403">
      <c r="A1403" s="4" t="s">
        <v>1853</v>
      </c>
      <c r="B1403" s="12" t="s">
        <v>1854</v>
      </c>
      <c r="C1403" s="20">
        <f>(40)*(1)*(1)*(1)*(1 + (0))</f>
      </c>
      <c r="D1403" s="20" t="s">
        <v>667</v>
      </c>
      <c r="E1403" s="20"/>
      <c r="F1403" s="20">
        <f>C1403*E1403</f>
      </c>
    </row>
    <row r="1404">
      <c r="A1404" s="4" t="s">
        <v>1855</v>
      </c>
      <c r="B1404" s="12" t="s">
        <v>1856</v>
      </c>
      <c r="C1404" s="20">
        <f>(15)*(1)*(1)*(1)*(1 + (0))</f>
      </c>
      <c r="D1404" s="20" t="s">
        <v>667</v>
      </c>
      <c r="E1404" s="20"/>
      <c r="F1404" s="20">
        <f>C1404*E1404</f>
      </c>
    </row>
    <row r="1405">
      <c r="A1405" s="4" t="s">
        <v>1857</v>
      </c>
      <c r="B1405" s="12" t="s">
        <v>1858</v>
      </c>
      <c r="C1405" s="20">
        <f>(20)*(1)*(1)*(1)*(1 + (0))</f>
      </c>
      <c r="D1405" s="20" t="s">
        <v>654</v>
      </c>
      <c r="E1405" s="20"/>
      <c r="F1405" s="20">
        <f>C1405*E1405</f>
      </c>
    </row>
    <row r="1406">
      <c r="A1406" s="5"/>
      <c r="B1406" s="13" t="s">
        <v>1859</v>
      </c>
      <c r="C1406" s="21"/>
      <c r="D1406" s="21"/>
      <c r="E1406" s="21"/>
      <c r="F1406" s="21"/>
    </row>
    <row r="1407">
      <c r="A1407" s="4" t="s">
        <v>35</v>
      </c>
      <c r="B1407" s="14" t="s">
        <v>1860</v>
      </c>
      <c r="C1407" s="20"/>
      <c r="D1407" s="20" t="s">
        <v>37</v>
      </c>
      <c r="E1407" s="20"/>
      <c r="F1407" s="20">
        <f>C1407*E1407</f>
      </c>
    </row>
    <row r="1408">
      <c r="A1408" s="6"/>
      <c r="B1408" s="15" t="s">
        <v>1861</v>
      </c>
      <c r="C1408" s="22"/>
      <c r="D1408" s="22"/>
      <c r="E1408" s="22"/>
      <c r="F1408" s="22"/>
    </row>
    <row r="1409">
      <c r="A1409" s="4" t="s">
        <v>35</v>
      </c>
      <c r="B1409" s="16" t="s">
        <v>1862</v>
      </c>
      <c r="C1409" s="20"/>
      <c r="D1409" s="20" t="s">
        <v>37</v>
      </c>
      <c r="E1409" s="20"/>
      <c r="F1409" s="20">
        <f>C1409*E1409</f>
      </c>
    </row>
    <row r="1410">
      <c r="A1410" s="4" t="s">
        <v>1863</v>
      </c>
      <c r="B1410" s="16" t="s">
        <v>1864</v>
      </c>
      <c r="C1410" s="20">
        <f>(50)*(1)*(1)*(1)*(1 + (0))</f>
      </c>
      <c r="D1410" s="20" t="s">
        <v>654</v>
      </c>
      <c r="E1410" s="20"/>
      <c r="F1410" s="20">
        <f>C1410*E1410</f>
      </c>
    </row>
    <row r="1411">
      <c r="A1411" s="5"/>
      <c r="B1411" s="13" t="s">
        <v>1865</v>
      </c>
      <c r="C1411" s="21"/>
      <c r="D1411" s="21"/>
      <c r="E1411" s="21"/>
      <c r="F1411" s="21"/>
    </row>
    <row r="1412">
      <c r="A1412" s="6"/>
      <c r="B1412" s="15" t="s">
        <v>1866</v>
      </c>
      <c r="C1412" s="22"/>
      <c r="D1412" s="22"/>
      <c r="E1412" s="22"/>
      <c r="F1412" s="22"/>
    </row>
    <row r="1413">
      <c r="A1413" s="4" t="s">
        <v>35</v>
      </c>
      <c r="B1413" s="16" t="s">
        <v>1867</v>
      </c>
      <c r="C1413" s="20"/>
      <c r="D1413" s="20" t="s">
        <v>37</v>
      </c>
      <c r="E1413" s="20"/>
      <c r="F1413" s="20">
        <f>C1413*E1413</f>
      </c>
    </row>
    <row r="1414">
      <c r="A1414" s="4" t="s">
        <v>1868</v>
      </c>
      <c r="B1414" s="16" t="s">
        <v>1869</v>
      </c>
      <c r="C1414" s="20">
        <f>(15)*(1)*(1)*(1)*(1 + (0))</f>
      </c>
      <c r="D1414" s="20" t="s">
        <v>642</v>
      </c>
      <c r="E1414" s="20"/>
      <c r="F1414" s="20">
        <f>C1414*E1414</f>
      </c>
    </row>
    <row r="1415">
      <c r="A1415" s="3"/>
      <c r="B1415" s="11" t="s">
        <v>819</v>
      </c>
      <c r="C1415" s="19"/>
      <c r="D1415" s="19"/>
      <c r="E1415" s="19"/>
      <c r="F1415" s="19"/>
    </row>
    <row r="1416">
      <c r="A1416" s="5"/>
      <c r="B1416" s="13" t="s">
        <v>1401</v>
      </c>
      <c r="C1416" s="21"/>
      <c r="D1416" s="21"/>
      <c r="E1416" s="21"/>
      <c r="F1416" s="21"/>
    </row>
    <row r="1417">
      <c r="A1417" s="4" t="s">
        <v>35</v>
      </c>
      <c r="B1417" s="14" t="s">
        <v>1402</v>
      </c>
      <c r="C1417" s="20"/>
      <c r="D1417" s="20" t="s">
        <v>37</v>
      </c>
      <c r="E1417" s="20"/>
      <c r="F1417" s="20">
        <f>C1417*E1417</f>
      </c>
    </row>
    <row r="1418">
      <c r="A1418" s="4" t="s">
        <v>1870</v>
      </c>
      <c r="B1418" s="14" t="s">
        <v>1871</v>
      </c>
      <c r="C1418" s="20">
        <f>(250)*(1)*(1)*(1)*(1 + (0))</f>
      </c>
      <c r="D1418" s="20" t="s">
        <v>654</v>
      </c>
      <c r="E1418" s="20"/>
      <c r="F1418" s="20">
        <f>C1418*E1418</f>
      </c>
    </row>
    <row r="1419">
      <c r="A1419" s="3"/>
      <c r="B1419" s="11" t="s">
        <v>1872</v>
      </c>
      <c r="C1419" s="19"/>
      <c r="D1419" s="19"/>
      <c r="E1419" s="19"/>
      <c r="F1419" s="19"/>
    </row>
    <row r="1420">
      <c r="A1420" s="5"/>
      <c r="B1420" s="13" t="s">
        <v>1873</v>
      </c>
      <c r="C1420" s="21"/>
      <c r="D1420" s="21"/>
      <c r="E1420" s="21"/>
      <c r="F1420" s="21"/>
    </row>
    <row r="1421">
      <c r="A1421" s="4" t="s">
        <v>35</v>
      </c>
      <c r="B1421" s="14" t="s">
        <v>1410</v>
      </c>
      <c r="C1421" s="20"/>
      <c r="D1421" s="20" t="s">
        <v>37</v>
      </c>
      <c r="E1421" s="20"/>
      <c r="F1421" s="20">
        <f>C1421*E1421</f>
      </c>
    </row>
    <row r="1422">
      <c r="A1422" s="4" t="s">
        <v>1874</v>
      </c>
      <c r="B1422" s="14" t="s">
        <v>1416</v>
      </c>
      <c r="C1422" s="20">
        <f>(0.6)*(1)*(1)*(1)*(1 + (0))</f>
      </c>
      <c r="D1422" s="20" t="s">
        <v>1204</v>
      </c>
      <c r="E1422" s="20"/>
      <c r="F1422" s="20">
        <f>C1422*E1422</f>
      </c>
    </row>
    <row r="1423">
      <c r="A1423" s="4" t="s">
        <v>35</v>
      </c>
      <c r="B1423" s="14" t="s">
        <v>1428</v>
      </c>
      <c r="C1423" s="20"/>
      <c r="D1423" s="20" t="s">
        <v>37</v>
      </c>
      <c r="E1423" s="20"/>
      <c r="F1423" s="20">
        <f>C1423*E1423</f>
      </c>
    </row>
    <row r="1424">
      <c r="A1424" s="4" t="s">
        <v>1875</v>
      </c>
      <c r="B1424" s="14" t="s">
        <v>1430</v>
      </c>
      <c r="C1424" s="20">
        <f>(8)*(1)*(1)*(1)*(1 + (0))</f>
      </c>
      <c r="D1424" s="20" t="s">
        <v>664</v>
      </c>
      <c r="E1424" s="20"/>
      <c r="F1424" s="20">
        <f>C1424*E1424</f>
      </c>
    </row>
    <row r="1425">
      <c r="A1425" s="3"/>
      <c r="B1425" s="11" t="s">
        <v>1876</v>
      </c>
      <c r="C1425" s="19"/>
      <c r="D1425" s="19"/>
      <c r="E1425" s="19"/>
      <c r="F1425" s="19"/>
    </row>
    <row r="1426">
      <c r="A1426" s="5"/>
      <c r="B1426" s="13" t="s">
        <v>1442</v>
      </c>
      <c r="C1426" s="21"/>
      <c r="D1426" s="21"/>
      <c r="E1426" s="21"/>
      <c r="F1426" s="21"/>
    </row>
    <row r="1427">
      <c r="A1427" s="4" t="s">
        <v>35</v>
      </c>
      <c r="B1427" s="14" t="s">
        <v>1443</v>
      </c>
      <c r="C1427" s="20"/>
      <c r="D1427" s="20" t="s">
        <v>37</v>
      </c>
      <c r="E1427" s="20"/>
      <c r="F1427" s="20">
        <f>C1427*E1427</f>
      </c>
    </row>
    <row r="1428">
      <c r="A1428" s="4" t="s">
        <v>1877</v>
      </c>
      <c r="B1428" s="14" t="s">
        <v>1878</v>
      </c>
      <c r="C1428" s="20">
        <f>(21)*(1)*(1)*(1)*(1 + (0))</f>
      </c>
      <c r="D1428" s="20" t="s">
        <v>642</v>
      </c>
      <c r="E1428" s="20"/>
      <c r="F1428" s="20">
        <f>C1428*E1428</f>
      </c>
    </row>
    <row r="1429">
      <c r="A1429" s="3"/>
      <c r="B1429" s="11" t="s">
        <v>1879</v>
      </c>
      <c r="C1429" s="19"/>
      <c r="D1429" s="19"/>
      <c r="E1429" s="19"/>
      <c r="F1429" s="19"/>
    </row>
    <row r="1430">
      <c r="A1430" s="5"/>
      <c r="B1430" s="13" t="s">
        <v>1880</v>
      </c>
      <c r="C1430" s="21"/>
      <c r="D1430" s="21"/>
      <c r="E1430" s="21"/>
      <c r="F1430" s="21"/>
    </row>
    <row r="1431">
      <c r="A1431" s="6"/>
      <c r="B1431" s="15" t="s">
        <v>1881</v>
      </c>
      <c r="C1431" s="22"/>
      <c r="D1431" s="22"/>
      <c r="E1431" s="22"/>
      <c r="F1431" s="22"/>
    </row>
    <row r="1432">
      <c r="A1432" s="4" t="s">
        <v>35</v>
      </c>
      <c r="B1432" s="16" t="s">
        <v>1882</v>
      </c>
      <c r="C1432" s="20"/>
      <c r="D1432" s="20" t="s">
        <v>37</v>
      </c>
      <c r="E1432" s="20"/>
      <c r="F1432" s="20">
        <f>C1432*E1432</f>
      </c>
    </row>
    <row r="1433">
      <c r="A1433" s="4" t="s">
        <v>1883</v>
      </c>
      <c r="B1433" s="16" t="s">
        <v>1884</v>
      </c>
      <c r="C1433" s="20">
        <f>(381)*(1)*(1)*(1)*(1 + (0))</f>
      </c>
      <c r="D1433" s="20" t="s">
        <v>642</v>
      </c>
      <c r="E1433" s="20"/>
      <c r="F1433" s="20">
        <f>C1433*E1433</f>
      </c>
    </row>
    <row r="1434">
      <c r="A1434" s="4" t="s">
        <v>1885</v>
      </c>
      <c r="B1434" s="16" t="s">
        <v>1886</v>
      </c>
      <c r="C1434" s="20">
        <f>(86)*(1)*(1)*(1)*(1 + (0))</f>
      </c>
      <c r="D1434" s="20" t="s">
        <v>654</v>
      </c>
      <c r="E1434" s="20"/>
      <c r="F1434" s="20">
        <f>C1434*E1434</f>
      </c>
    </row>
    <row r="1435">
      <c r="A1435" s="4" t="s">
        <v>1887</v>
      </c>
      <c r="B1435" s="16" t="s">
        <v>1888</v>
      </c>
      <c r="C1435" s="20">
        <f>(161)*(1)*(1)*(1)*(1 + (0))</f>
      </c>
      <c r="D1435" s="20" t="s">
        <v>654</v>
      </c>
      <c r="E1435" s="20"/>
      <c r="F1435" s="20">
        <f>C1435*E1435</f>
      </c>
    </row>
    <row r="1436">
      <c r="A1436" s="4" t="s">
        <v>1889</v>
      </c>
      <c r="B1436" s="16" t="s">
        <v>1890</v>
      </c>
      <c r="C1436" s="20">
        <f>(12)*(1)*(1)*(1)*(1 + (0))</f>
      </c>
      <c r="D1436" s="20" t="s">
        <v>642</v>
      </c>
      <c r="E1436" s="20"/>
      <c r="F1436" s="20">
        <f>C1436*E1436</f>
      </c>
    </row>
    <row r="1437">
      <c r="A1437" s="6"/>
      <c r="B1437" s="15" t="s">
        <v>1891</v>
      </c>
      <c r="C1437" s="22"/>
      <c r="D1437" s="22"/>
      <c r="E1437" s="22"/>
      <c r="F1437" s="22"/>
    </row>
    <row r="1438">
      <c r="A1438" s="4" t="s">
        <v>35</v>
      </c>
      <c r="B1438" s="16" t="s">
        <v>1892</v>
      </c>
      <c r="C1438" s="20"/>
      <c r="D1438" s="20" t="s">
        <v>37</v>
      </c>
      <c r="E1438" s="20"/>
      <c r="F1438" s="20">
        <f>C1438*E1438</f>
      </c>
    </row>
    <row r="1439">
      <c r="A1439" s="4" t="s">
        <v>1893</v>
      </c>
      <c r="B1439" s="16" t="s">
        <v>1894</v>
      </c>
      <c r="C1439" s="20">
        <f>(81)*(1)*(1)*(1)*(1 + (0))</f>
      </c>
      <c r="D1439" s="20" t="s">
        <v>654</v>
      </c>
      <c r="E1439" s="20"/>
      <c r="F1439" s="20">
        <f>C1439*E1439</f>
      </c>
    </row>
    <row r="1440">
      <c r="A1440" s="5"/>
      <c r="B1440" s="13" t="s">
        <v>1895</v>
      </c>
      <c r="C1440" s="21"/>
      <c r="D1440" s="21"/>
      <c r="E1440" s="21"/>
      <c r="F1440" s="21"/>
    </row>
    <row r="1441">
      <c r="A1441" s="4" t="s">
        <v>35</v>
      </c>
      <c r="B1441" s="14" t="s">
        <v>1896</v>
      </c>
      <c r="C1441" s="20"/>
      <c r="D1441" s="20" t="s">
        <v>37</v>
      </c>
      <c r="E1441" s="20"/>
      <c r="F1441" s="20">
        <f>C1441*E1441</f>
      </c>
    </row>
    <row r="1442">
      <c r="A1442" s="4" t="s">
        <v>1897</v>
      </c>
      <c r="B1442" s="14" t="s">
        <v>1898</v>
      </c>
      <c r="C1442" s="20">
        <f>(381)*(1)*(1)*(1)*(1 + (0))</f>
      </c>
      <c r="D1442" s="20" t="s">
        <v>642</v>
      </c>
      <c r="E1442" s="20"/>
      <c r="F1442" s="20">
        <f>C1442*E1442</f>
      </c>
    </row>
    <row r="1443">
      <c r="A1443" s="6"/>
      <c r="B1443" s="15" t="s">
        <v>1899</v>
      </c>
      <c r="C1443" s="22"/>
      <c r="D1443" s="22"/>
      <c r="E1443" s="22"/>
      <c r="F1443" s="22"/>
    </row>
    <row r="1444">
      <c r="A1444" s="4" t="s">
        <v>35</v>
      </c>
      <c r="B1444" s="16" t="s">
        <v>1900</v>
      </c>
      <c r="C1444" s="20"/>
      <c r="D1444" s="20" t="s">
        <v>37</v>
      </c>
      <c r="E1444" s="20"/>
      <c r="F1444" s="20">
        <f>C1444*E1444</f>
      </c>
    </row>
    <row r="1445">
      <c r="A1445" s="4" t="s">
        <v>1901</v>
      </c>
      <c r="B1445" s="16" t="s">
        <v>1902</v>
      </c>
      <c r="C1445" s="20">
        <f>(15)*(1)*(1)*(1)*(1 + (0))</f>
      </c>
      <c r="D1445" s="20" t="s">
        <v>664</v>
      </c>
      <c r="E1445" s="20"/>
      <c r="F1445" s="20">
        <f>C1445*E1445</f>
      </c>
    </row>
    <row r="1446">
      <c r="A1446" s="3"/>
      <c r="B1446" s="11" t="s">
        <v>1903</v>
      </c>
      <c r="C1446" s="19"/>
      <c r="D1446" s="19"/>
      <c r="E1446" s="19"/>
      <c r="F1446" s="19"/>
    </row>
    <row r="1447">
      <c r="A1447" s="5"/>
      <c r="B1447" s="13" t="s">
        <v>1904</v>
      </c>
      <c r="C1447" s="21"/>
      <c r="D1447" s="21"/>
      <c r="E1447" s="21"/>
      <c r="F1447" s="21"/>
    </row>
    <row r="1448">
      <c r="A1448" s="4" t="s">
        <v>35</v>
      </c>
      <c r="B1448" s="14" t="s">
        <v>1905</v>
      </c>
      <c r="C1448" s="20"/>
      <c r="D1448" s="20" t="s">
        <v>37</v>
      </c>
      <c r="E1448" s="20"/>
      <c r="F1448" s="20">
        <f>C1448*E1448</f>
      </c>
    </row>
    <row r="1449">
      <c r="A1449" s="4" t="s">
        <v>1906</v>
      </c>
      <c r="B1449" s="14" t="s">
        <v>1907</v>
      </c>
      <c r="C1449" s="20">
        <f>(220)*(1)*(1)*(1)*(1 + (0))</f>
      </c>
      <c r="D1449" s="20" t="s">
        <v>642</v>
      </c>
      <c r="E1449" s="20"/>
      <c r="F1449" s="20">
        <f>C1449*E1449</f>
      </c>
    </row>
    <row r="1450">
      <c r="A1450" s="3"/>
      <c r="B1450" s="11" t="s">
        <v>819</v>
      </c>
      <c r="C1450" s="19"/>
      <c r="D1450" s="19"/>
      <c r="E1450" s="19"/>
      <c r="F1450" s="19"/>
    </row>
    <row r="1451">
      <c r="A1451" s="5"/>
      <c r="B1451" s="13" t="s">
        <v>1908</v>
      </c>
      <c r="C1451" s="21"/>
      <c r="D1451" s="21"/>
      <c r="E1451" s="21"/>
      <c r="F1451" s="21"/>
    </row>
    <row r="1452">
      <c r="A1452" s="4" t="s">
        <v>35</v>
      </c>
      <c r="B1452" s="14" t="s">
        <v>1909</v>
      </c>
      <c r="C1452" s="20"/>
      <c r="D1452" s="20" t="s">
        <v>37</v>
      </c>
      <c r="E1452" s="20"/>
      <c r="F1452" s="20">
        <f>C1452*E1452</f>
      </c>
    </row>
    <row r="1453">
      <c r="A1453" s="4" t="s">
        <v>1910</v>
      </c>
      <c r="B1453" s="14" t="s">
        <v>1911</v>
      </c>
      <c r="C1453" s="20">
        <f>(14)*(1)*(1)*(1)*(1 + (0))</f>
      </c>
      <c r="D1453" s="20" t="s">
        <v>654</v>
      </c>
      <c r="E1453" s="20"/>
      <c r="F1453" s="20">
        <f>C1453*E1453</f>
      </c>
    </row>
    <row r="1454">
      <c r="A1454" s="4" t="s">
        <v>35</v>
      </c>
      <c r="B1454" s="14" t="s">
        <v>1912</v>
      </c>
      <c r="C1454" s="20"/>
      <c r="D1454" s="20" t="s">
        <v>37</v>
      </c>
      <c r="E1454" s="20"/>
      <c r="F1454" s="20">
        <f>C1454*E1454</f>
      </c>
    </row>
    <row r="1455">
      <c r="A1455" s="4" t="s">
        <v>1913</v>
      </c>
      <c r="B1455" s="14" t="s">
        <v>1914</v>
      </c>
      <c r="C1455" s="20">
        <f>(9)*(1)*(1)*(1)*(1 + (0))</f>
      </c>
      <c r="D1455" s="20" t="s">
        <v>654</v>
      </c>
      <c r="E1455" s="20"/>
      <c r="F1455" s="20">
        <f>C1455*E1455</f>
      </c>
    </row>
    <row r="1456">
      <c r="A1456" s="6"/>
      <c r="B1456" s="15" t="s">
        <v>1915</v>
      </c>
      <c r="C1456" s="22"/>
      <c r="D1456" s="22"/>
      <c r="E1456" s="22"/>
      <c r="F1456" s="22"/>
    </row>
    <row r="1457">
      <c r="A1457" s="4" t="s">
        <v>35</v>
      </c>
      <c r="B1457" s="16" t="s">
        <v>1916</v>
      </c>
      <c r="C1457" s="20"/>
      <c r="D1457" s="20" t="s">
        <v>37</v>
      </c>
      <c r="E1457" s="20"/>
      <c r="F1457" s="20">
        <f>C1457*E1457</f>
      </c>
    </row>
    <row r="1458">
      <c r="A1458" s="4" t="s">
        <v>1917</v>
      </c>
      <c r="B1458" s="16" t="s">
        <v>1918</v>
      </c>
      <c r="C1458" s="20">
        <f>(21)*(1)*(1)*(1)*(1 + (0))</f>
      </c>
      <c r="D1458" s="20" t="s">
        <v>654</v>
      </c>
      <c r="E1458" s="20"/>
      <c r="F1458" s="20">
        <f>C1458*E1458</f>
      </c>
    </row>
    <row r="1459">
      <c r="A1459" s="4" t="s">
        <v>35</v>
      </c>
      <c r="B1459" s="16" t="s">
        <v>1919</v>
      </c>
      <c r="C1459" s="20"/>
      <c r="D1459" s="20" t="s">
        <v>37</v>
      </c>
      <c r="E1459" s="20"/>
      <c r="F1459" s="20">
        <f>C1459*E1459</f>
      </c>
    </row>
    <row r="1460">
      <c r="A1460" s="4" t="s">
        <v>1920</v>
      </c>
      <c r="B1460" s="16" t="s">
        <v>1921</v>
      </c>
      <c r="C1460" s="20">
        <f>(21)*(1)*(1)*(1)*(1 + (0))</f>
      </c>
      <c r="D1460" s="20" t="s">
        <v>654</v>
      </c>
      <c r="E1460" s="20"/>
      <c r="F1460" s="20">
        <f>C1460*E1460</f>
      </c>
    </row>
    <row r="1461">
      <c r="A1461" s="3"/>
      <c r="B1461" s="11" t="s">
        <v>1922</v>
      </c>
      <c r="C1461" s="19"/>
      <c r="D1461" s="19"/>
      <c r="E1461" s="19"/>
      <c r="F1461" s="19"/>
    </row>
    <row r="1462">
      <c r="A1462" s="5"/>
      <c r="B1462" s="13" t="s">
        <v>1923</v>
      </c>
      <c r="C1462" s="21"/>
      <c r="D1462" s="21"/>
      <c r="E1462" s="21"/>
      <c r="F1462" s="21"/>
    </row>
    <row r="1463">
      <c r="A1463" s="5"/>
      <c r="B1463" s="13" t="s">
        <v>1924</v>
      </c>
      <c r="C1463" s="21"/>
      <c r="D1463" s="21"/>
      <c r="E1463" s="21"/>
      <c r="F1463" s="21"/>
    </row>
    <row r="1464">
      <c r="A1464" s="4" t="s">
        <v>35</v>
      </c>
      <c r="B1464" s="14" t="s">
        <v>1925</v>
      </c>
      <c r="C1464" s="20"/>
      <c r="D1464" s="20" t="s">
        <v>37</v>
      </c>
      <c r="E1464" s="20"/>
      <c r="F1464" s="20">
        <f>C1464*E1464</f>
      </c>
    </row>
    <row r="1465">
      <c r="A1465" s="4" t="s">
        <v>1926</v>
      </c>
      <c r="B1465" s="14" t="s">
        <v>1927</v>
      </c>
      <c r="C1465" s="20">
        <f>(9)*(1)*(1)*(1)*(1 + (0))</f>
      </c>
      <c r="D1465" s="20" t="s">
        <v>654</v>
      </c>
      <c r="E1465" s="20"/>
      <c r="F1465" s="20">
        <f>C1465*E1465</f>
      </c>
    </row>
    <row r="1466">
      <c r="A1466" s="4" t="s">
        <v>1928</v>
      </c>
      <c r="B1466" s="14" t="s">
        <v>1929</v>
      </c>
      <c r="C1466" s="20">
        <f>(14)*(1)*(1)*(1)*(1 + (0))</f>
      </c>
      <c r="D1466" s="20" t="s">
        <v>654</v>
      </c>
      <c r="E1466" s="20"/>
      <c r="F1466" s="20">
        <f>C1466*E1466</f>
      </c>
    </row>
    <row r="1467">
      <c r="A1467" s="4" t="s">
        <v>35</v>
      </c>
      <c r="B1467" s="14" t="s">
        <v>1930</v>
      </c>
      <c r="C1467" s="20"/>
      <c r="D1467" s="20" t="s">
        <v>37</v>
      </c>
      <c r="E1467" s="20"/>
      <c r="F1467" s="20">
        <f>C1467*E1467</f>
      </c>
    </row>
    <row r="1468">
      <c r="A1468" s="4" t="s">
        <v>1931</v>
      </c>
      <c r="B1468" s="14" t="s">
        <v>1932</v>
      </c>
      <c r="C1468" s="20">
        <f>(6)*(1)*(1)*(1)*(1 + (0))</f>
      </c>
      <c r="D1468" s="20" t="s">
        <v>654</v>
      </c>
      <c r="E1468" s="20"/>
      <c r="F1468" s="20">
        <f>C1468*E1468</f>
      </c>
    </row>
    <row r="1469">
      <c r="A1469" s="4" t="s">
        <v>35</v>
      </c>
      <c r="B1469" s="14" t="s">
        <v>1933</v>
      </c>
      <c r="C1469" s="20"/>
      <c r="D1469" s="20" t="s">
        <v>37</v>
      </c>
      <c r="E1469" s="20"/>
      <c r="F1469" s="20">
        <f>C1469*E1469</f>
      </c>
    </row>
    <row r="1470">
      <c r="A1470" s="4" t="s">
        <v>1934</v>
      </c>
      <c r="B1470" s="14" t="s">
        <v>1935</v>
      </c>
      <c r="C1470" s="20">
        <f>(8)*(1)*(1)*(1)*(1 + (0))</f>
      </c>
      <c r="D1470" s="20" t="s">
        <v>654</v>
      </c>
      <c r="E1470" s="20"/>
      <c r="F1470" s="20">
        <f>C1470*E1470</f>
      </c>
    </row>
    <row r="1471">
      <c r="A1471" s="3"/>
      <c r="B1471" s="11" t="s">
        <v>1936</v>
      </c>
      <c r="C1471" s="19"/>
      <c r="D1471" s="19"/>
      <c r="E1471" s="19"/>
      <c r="F1471" s="19"/>
    </row>
    <row r="1472">
      <c r="A1472" s="5"/>
      <c r="B1472" s="13" t="s">
        <v>1937</v>
      </c>
      <c r="C1472" s="21"/>
      <c r="D1472" s="21"/>
      <c r="E1472" s="21"/>
      <c r="F1472" s="21"/>
    </row>
    <row r="1473">
      <c r="A1473" s="4" t="s">
        <v>35</v>
      </c>
      <c r="B1473" s="14" t="s">
        <v>1938</v>
      </c>
      <c r="C1473" s="20"/>
      <c r="D1473" s="20" t="s">
        <v>37</v>
      </c>
      <c r="E1473" s="20"/>
      <c r="F1473" s="20">
        <f>C1473*E1473</f>
      </c>
    </row>
    <row r="1474">
      <c r="A1474" s="4" t="s">
        <v>1939</v>
      </c>
      <c r="B1474" s="14" t="s">
        <v>1940</v>
      </c>
      <c r="C1474" s="20">
        <f>(75)*(1)*(1)*(1)*(1 + (0))</f>
      </c>
      <c r="D1474" s="20" t="s">
        <v>654</v>
      </c>
      <c r="E1474" s="20"/>
      <c r="F1474" s="20">
        <f>C1474*E1474</f>
      </c>
    </row>
    <row r="1475">
      <c r="A1475" s="4" t="s">
        <v>1941</v>
      </c>
      <c r="B1475" s="14" t="s">
        <v>1942</v>
      </c>
      <c r="C1475" s="20">
        <f>(10)*(1)*(1)*(1)*(1 + (0))</f>
      </c>
      <c r="D1475" s="20" t="s">
        <v>664</v>
      </c>
      <c r="E1475" s="20"/>
      <c r="F1475" s="20">
        <f>C1475*E1475</f>
      </c>
    </row>
    <row r="1476">
      <c r="A1476" s="4" t="s">
        <v>1943</v>
      </c>
      <c r="B1476" s="14" t="s">
        <v>813</v>
      </c>
      <c r="C1476" s="20">
        <f>(6)*(1)*(1)*(1)*(1 + (0))</f>
      </c>
      <c r="D1476" s="20" t="s">
        <v>664</v>
      </c>
      <c r="E1476" s="20"/>
      <c r="F1476" s="20">
        <f>C1476*E1476</f>
      </c>
    </row>
    <row r="1477">
      <c r="A1477" s="4" t="s">
        <v>35</v>
      </c>
      <c r="B1477" s="14" t="s">
        <v>1944</v>
      </c>
      <c r="C1477" s="20"/>
      <c r="D1477" s="20" t="s">
        <v>37</v>
      </c>
      <c r="E1477" s="20"/>
      <c r="F1477" s="20">
        <f>C1477*E1477</f>
      </c>
    </row>
    <row r="1478">
      <c r="A1478" s="4" t="s">
        <v>1945</v>
      </c>
      <c r="B1478" s="14" t="s">
        <v>1946</v>
      </c>
      <c r="C1478" s="20">
        <f>(78)*(1)*(1)*(1)*(1 + (0))</f>
      </c>
      <c r="D1478" s="20" t="s">
        <v>654</v>
      </c>
      <c r="E1478" s="20"/>
      <c r="F1478" s="20">
        <f>C1478*E1478</f>
      </c>
    </row>
    <row r="1479">
      <c r="A1479" s="4" t="s">
        <v>1947</v>
      </c>
      <c r="B1479" s="14" t="s">
        <v>1948</v>
      </c>
      <c r="C1479" s="20">
        <f>(9)*(1)*(1)*(1)*(1 + (0))</f>
      </c>
      <c r="D1479" s="20" t="s">
        <v>664</v>
      </c>
      <c r="E1479" s="20"/>
      <c r="F1479" s="20">
        <f>C1479*E1479</f>
      </c>
    </row>
    <row r="1480">
      <c r="A1480" s="4" t="s">
        <v>1949</v>
      </c>
      <c r="B1480" s="14" t="s">
        <v>1950</v>
      </c>
      <c r="C1480" s="20">
        <f>(9)*(1)*(1)*(1)*(1 + (0))</f>
      </c>
      <c r="D1480" s="20" t="s">
        <v>664</v>
      </c>
      <c r="E1480" s="20"/>
      <c r="F1480" s="20">
        <f>C1480*E1480</f>
      </c>
    </row>
    <row r="1481">
      <c r="A1481" s="4" t="s">
        <v>1951</v>
      </c>
      <c r="B1481" s="14" t="s">
        <v>1952</v>
      </c>
      <c r="C1481" s="20">
        <f>(5)*(1)*(1)*(1)*(1 + (0))</f>
      </c>
      <c r="D1481" s="20" t="s">
        <v>664</v>
      </c>
      <c r="E1481" s="20"/>
      <c r="F1481" s="20">
        <f>C1481*E1481</f>
      </c>
    </row>
    <row r="1482">
      <c r="A1482" s="3"/>
      <c r="B1482" s="11" t="s">
        <v>833</v>
      </c>
      <c r="C1482" s="19"/>
      <c r="D1482" s="19"/>
      <c r="E1482" s="19"/>
      <c r="F1482" s="19"/>
    </row>
    <row r="1483">
      <c r="A1483" s="5"/>
      <c r="B1483" s="13" t="s">
        <v>1953</v>
      </c>
      <c r="C1483" s="21"/>
      <c r="D1483" s="21"/>
      <c r="E1483" s="21"/>
      <c r="F1483" s="21"/>
    </row>
    <row r="1484">
      <c r="A1484" s="4" t="s">
        <v>35</v>
      </c>
      <c r="B1484" s="14" t="s">
        <v>1954</v>
      </c>
      <c r="C1484" s="20"/>
      <c r="D1484" s="20" t="s">
        <v>37</v>
      </c>
      <c r="E1484" s="20"/>
      <c r="F1484" s="20">
        <f>C1484*E1484</f>
      </c>
    </row>
    <row r="1485">
      <c r="A1485" s="4" t="s">
        <v>1955</v>
      </c>
      <c r="B1485" s="14" t="s">
        <v>1956</v>
      </c>
      <c r="C1485" s="20">
        <f>(21)*(1)*(1)*(1)*(1 + (0))</f>
      </c>
      <c r="D1485" s="20" t="s">
        <v>654</v>
      </c>
      <c r="E1485" s="20"/>
      <c r="F1485" s="20">
        <f>C1485*E1485</f>
      </c>
    </row>
    <row r="1486">
      <c r="A1486" s="4" t="s">
        <v>1957</v>
      </c>
      <c r="B1486" s="14" t="s">
        <v>1958</v>
      </c>
      <c r="C1486" s="20">
        <f>(21)*(1)*(1)*(1)*(1 + (0))</f>
      </c>
      <c r="D1486" s="20" t="s">
        <v>654</v>
      </c>
      <c r="E1486" s="20"/>
      <c r="F1486" s="20">
        <f>C1486*E1486</f>
      </c>
    </row>
    <row r="1487">
      <c r="A1487" s="3"/>
      <c r="B1487" s="11" t="s">
        <v>1959</v>
      </c>
      <c r="C1487" s="19"/>
      <c r="D1487" s="19"/>
      <c r="E1487" s="19"/>
      <c r="F1487" s="19"/>
    </row>
    <row r="1488">
      <c r="A1488" s="4" t="s">
        <v>1960</v>
      </c>
      <c r="B1488" s="12" t="s">
        <v>1961</v>
      </c>
      <c r="C1488" s="20"/>
      <c r="D1488" s="20" t="s">
        <v>788</v>
      </c>
      <c r="E1488" s="20"/>
      <c r="F1488" s="20">
        <f>C1488*E1488</f>
      </c>
    </row>
    <row r="1489">
      <c r="A1489" s="2"/>
      <c r="B1489" s="10" t="s">
        <v>1962</v>
      </c>
      <c r="C1489" s="18"/>
      <c r="D1489" s="18"/>
      <c r="E1489" s="18"/>
      <c r="F1489" s="18"/>
    </row>
    <row r="1490">
      <c r="A1490" s="3"/>
      <c r="B1490" s="11" t="s">
        <v>1963</v>
      </c>
      <c r="C1490" s="19"/>
      <c r="D1490" s="19"/>
      <c r="E1490" s="19"/>
      <c r="F1490" s="19"/>
    </row>
    <row r="1491">
      <c r="A1491" s="4" t="s">
        <v>35</v>
      </c>
      <c r="B1491" s="12" t="s">
        <v>1964</v>
      </c>
      <c r="C1491" s="20"/>
      <c r="D1491" s="20" t="s">
        <v>37</v>
      </c>
      <c r="E1491" s="20"/>
      <c r="F1491" s="20">
        <f>C1491*E1491</f>
      </c>
    </row>
    <row r="1492">
      <c r="A1492" s="4" t="s">
        <v>1965</v>
      </c>
      <c r="B1492" s="12" t="s">
        <v>1966</v>
      </c>
      <c r="C1492" s="20"/>
      <c r="D1492" s="20" t="s">
        <v>1967</v>
      </c>
      <c r="E1492" s="20"/>
      <c r="F1492" s="20">
        <f>C1492*E1492</f>
      </c>
    </row>
    <row r="1493">
      <c r="A1493" s="4" t="s">
        <v>35</v>
      </c>
      <c r="B1493" s="12" t="s">
        <v>1968</v>
      </c>
      <c r="C1493" s="20"/>
      <c r="D1493" s="20" t="s">
        <v>37</v>
      </c>
      <c r="E1493" s="20"/>
      <c r="F1493" s="20">
        <f>C1493*E1493</f>
      </c>
    </row>
    <row r="1494">
      <c r="A1494" s="5"/>
      <c r="B1494" s="13" t="s">
        <v>1969</v>
      </c>
      <c r="C1494" s="21"/>
      <c r="D1494" s="21"/>
      <c r="E1494" s="21"/>
      <c r="F1494" s="21"/>
    </row>
    <row r="1495">
      <c r="A1495" s="3"/>
      <c r="B1495" s="11" t="s">
        <v>1970</v>
      </c>
      <c r="C1495" s="19"/>
      <c r="D1495" s="19"/>
      <c r="E1495" s="19"/>
      <c r="F1495" s="19"/>
    </row>
    <row r="1496">
      <c r="A1496" s="4" t="s">
        <v>1971</v>
      </c>
      <c r="B1496" s="12" t="s">
        <v>1972</v>
      </c>
      <c r="C1496" s="20"/>
      <c r="D1496" s="20" t="s">
        <v>10</v>
      </c>
      <c r="E1496" s="20"/>
      <c r="F1496" s="20">
        <f>C1496*E1496</f>
      </c>
    </row>
    <row r="1497">
      <c r="A1497" s="5"/>
      <c r="B1497" s="13" t="s">
        <v>1973</v>
      </c>
      <c r="C1497" s="21"/>
      <c r="D1497" s="21"/>
      <c r="E1497" s="21"/>
      <c r="F1497" s="21"/>
    </row>
    <row r="1498">
      <c r="A1498" s="4" t="s">
        <v>1974</v>
      </c>
      <c r="B1498" s="14" t="s">
        <v>1975</v>
      </c>
      <c r="C1498" s="20"/>
      <c r="D1498" s="20" t="s">
        <v>1967</v>
      </c>
      <c r="E1498" s="20"/>
      <c r="F1498" s="20">
        <f>C1498*E1498</f>
      </c>
    </row>
    <row r="1499">
      <c r="A1499" s="4" t="s">
        <v>35</v>
      </c>
      <c r="B1499" s="14" t="s">
        <v>1976</v>
      </c>
      <c r="C1499" s="20"/>
      <c r="D1499" s="20" t="s">
        <v>37</v>
      </c>
      <c r="E1499" s="20"/>
      <c r="F1499" s="20">
        <f>C1499*E1499</f>
      </c>
    </row>
    <row r="1500">
      <c r="A1500" s="4" t="s">
        <v>1977</v>
      </c>
      <c r="B1500" s="14" t="s">
        <v>1978</v>
      </c>
      <c r="C1500" s="20"/>
      <c r="D1500" s="20" t="s">
        <v>64</v>
      </c>
      <c r="E1500" s="20"/>
      <c r="F1500" s="20">
        <f>C1500*E1500</f>
      </c>
    </row>
    <row r="1501">
      <c r="A1501" s="4" t="s">
        <v>1979</v>
      </c>
      <c r="B1501" s="14" t="s">
        <v>1980</v>
      </c>
      <c r="C1501" s="20"/>
      <c r="D1501" s="20" t="s">
        <v>64</v>
      </c>
      <c r="E1501" s="20"/>
      <c r="F1501" s="20">
        <f>C1501*E1501</f>
      </c>
    </row>
    <row r="1502">
      <c r="A1502" s="4" t="s">
        <v>1981</v>
      </c>
      <c r="B1502" s="14" t="s">
        <v>1982</v>
      </c>
      <c r="C1502" s="20"/>
      <c r="D1502" s="20" t="s">
        <v>64</v>
      </c>
      <c r="E1502" s="20"/>
      <c r="F1502" s="20">
        <f>C1502*E1502</f>
      </c>
    </row>
    <row r="1503">
      <c r="A1503" s="4" t="s">
        <v>1983</v>
      </c>
      <c r="B1503" s="14" t="s">
        <v>1984</v>
      </c>
      <c r="C1503" s="20"/>
      <c r="D1503" s="20" t="s">
        <v>64</v>
      </c>
      <c r="E1503" s="20"/>
      <c r="F1503" s="20">
        <f>C1503*E1503</f>
      </c>
    </row>
    <row r="1504">
      <c r="A1504" s="4" t="s">
        <v>1985</v>
      </c>
      <c r="B1504" s="14" t="s">
        <v>1986</v>
      </c>
      <c r="C1504" s="20"/>
      <c r="D1504" s="20" t="s">
        <v>64</v>
      </c>
      <c r="E1504" s="20"/>
      <c r="F1504" s="20">
        <f>C1504*E1504</f>
      </c>
    </row>
    <row r="1505">
      <c r="A1505" s="4" t="s">
        <v>1987</v>
      </c>
      <c r="B1505" s="14" t="s">
        <v>1988</v>
      </c>
      <c r="C1505" s="20"/>
      <c r="D1505" s="20" t="s">
        <v>64</v>
      </c>
      <c r="E1505" s="20"/>
      <c r="F1505" s="20">
        <f>C1505*E1505</f>
      </c>
    </row>
    <row r="1506">
      <c r="A1506" s="4" t="s">
        <v>1989</v>
      </c>
      <c r="B1506" s="14" t="s">
        <v>1990</v>
      </c>
      <c r="C1506" s="20"/>
      <c r="D1506" s="20" t="s">
        <v>64</v>
      </c>
      <c r="E1506" s="20"/>
      <c r="F1506" s="20">
        <f>C1506*E1506</f>
      </c>
    </row>
    <row r="1507">
      <c r="A1507" s="4" t="s">
        <v>1991</v>
      </c>
      <c r="B1507" s="14" t="s">
        <v>1992</v>
      </c>
      <c r="C1507" s="20"/>
      <c r="D1507" s="20" t="s">
        <v>64</v>
      </c>
      <c r="E1507" s="20"/>
      <c r="F1507" s="20">
        <f>C1507*E1507</f>
      </c>
    </row>
    <row r="1508">
      <c r="A1508" s="4" t="s">
        <v>1993</v>
      </c>
      <c r="B1508" s="14" t="s">
        <v>1994</v>
      </c>
      <c r="C1508" s="20"/>
      <c r="D1508" s="20" t="s">
        <v>64</v>
      </c>
      <c r="E1508" s="20"/>
      <c r="F1508" s="20">
        <f>C1508*E1508</f>
      </c>
    </row>
    <row r="1509">
      <c r="A1509" s="3"/>
      <c r="B1509" s="11" t="s">
        <v>1995</v>
      </c>
      <c r="C1509" s="19"/>
      <c r="D1509" s="19"/>
      <c r="E1509" s="19"/>
      <c r="F1509" s="19"/>
    </row>
    <row r="1510">
      <c r="A1510" s="4" t="s">
        <v>1996</v>
      </c>
      <c r="B1510" s="12" t="s">
        <v>1997</v>
      </c>
      <c r="C1510" s="20"/>
      <c r="D1510" s="20" t="s">
        <v>64</v>
      </c>
      <c r="E1510" s="20"/>
      <c r="F1510" s="20">
        <f>C1510*E1510</f>
      </c>
    </row>
    <row r="1511">
      <c r="A1511" s="5"/>
      <c r="B1511" s="13" t="s">
        <v>1973</v>
      </c>
      <c r="C1511" s="21"/>
      <c r="D1511" s="21"/>
      <c r="E1511" s="21"/>
      <c r="F1511" s="21"/>
    </row>
    <row r="1512">
      <c r="A1512" s="4" t="s">
        <v>1998</v>
      </c>
      <c r="B1512" s="14" t="s">
        <v>1999</v>
      </c>
      <c r="C1512" s="20"/>
      <c r="D1512" s="20" t="s">
        <v>1967</v>
      </c>
      <c r="E1512" s="20"/>
      <c r="F1512" s="20">
        <f>C1512*E1512</f>
      </c>
    </row>
    <row r="1513">
      <c r="A1513" s="4" t="s">
        <v>35</v>
      </c>
      <c r="B1513" s="14" t="s">
        <v>1976</v>
      </c>
      <c r="C1513" s="20"/>
      <c r="D1513" s="20" t="s">
        <v>37</v>
      </c>
      <c r="E1513" s="20"/>
      <c r="F1513" s="20">
        <f>C1513*E1513</f>
      </c>
    </row>
    <row r="1514">
      <c r="A1514" s="4" t="s">
        <v>2000</v>
      </c>
      <c r="B1514" s="14" t="s">
        <v>1978</v>
      </c>
      <c r="C1514" s="20"/>
      <c r="D1514" s="20" t="s">
        <v>64</v>
      </c>
      <c r="E1514" s="20"/>
      <c r="F1514" s="20">
        <f>C1514*E1514</f>
      </c>
    </row>
    <row r="1515">
      <c r="A1515" s="4" t="s">
        <v>2001</v>
      </c>
      <c r="B1515" s="14" t="s">
        <v>2002</v>
      </c>
      <c r="C1515" s="20"/>
      <c r="D1515" s="20" t="s">
        <v>64</v>
      </c>
      <c r="E1515" s="20"/>
      <c r="F1515" s="20">
        <f>C1515*E1515</f>
      </c>
    </row>
    <row r="1516">
      <c r="A1516" s="4" t="s">
        <v>2003</v>
      </c>
      <c r="B1516" s="14" t="s">
        <v>2004</v>
      </c>
      <c r="C1516" s="20"/>
      <c r="D1516" s="20" t="s">
        <v>64</v>
      </c>
      <c r="E1516" s="20"/>
      <c r="F1516" s="20">
        <f>C1516*E1516</f>
      </c>
    </row>
    <row r="1517">
      <c r="A1517" s="4" t="s">
        <v>2005</v>
      </c>
      <c r="B1517" s="14" t="s">
        <v>2006</v>
      </c>
      <c r="C1517" s="20"/>
      <c r="D1517" s="20" t="s">
        <v>64</v>
      </c>
      <c r="E1517" s="20"/>
      <c r="F1517" s="20">
        <f>C1517*E1517</f>
      </c>
    </row>
    <row r="1518">
      <c r="A1518" s="4" t="s">
        <v>2007</v>
      </c>
      <c r="B1518" s="14" t="s">
        <v>2008</v>
      </c>
      <c r="C1518" s="20"/>
      <c r="D1518" s="20" t="s">
        <v>64</v>
      </c>
      <c r="E1518" s="20"/>
      <c r="F1518" s="20">
        <f>C1518*E1518</f>
      </c>
    </row>
    <row r="1519">
      <c r="A1519" s="4" t="s">
        <v>2009</v>
      </c>
      <c r="B1519" s="14" t="s">
        <v>2010</v>
      </c>
      <c r="C1519" s="20"/>
      <c r="D1519" s="20" t="s">
        <v>64</v>
      </c>
      <c r="E1519" s="20"/>
      <c r="F1519" s="20">
        <f>C1519*E1519</f>
      </c>
    </row>
    <row r="1520">
      <c r="A1520" s="4" t="s">
        <v>2011</v>
      </c>
      <c r="B1520" s="14" t="s">
        <v>2012</v>
      </c>
      <c r="C1520" s="20"/>
      <c r="D1520" s="20" t="s">
        <v>64</v>
      </c>
      <c r="E1520" s="20"/>
      <c r="F1520" s="20">
        <f>C1520*E1520</f>
      </c>
    </row>
    <row r="1521">
      <c r="A1521" s="4" t="s">
        <v>2013</v>
      </c>
      <c r="B1521" s="14" t="s">
        <v>2014</v>
      </c>
      <c r="C1521" s="20"/>
      <c r="D1521" s="20" t="s">
        <v>64</v>
      </c>
      <c r="E1521" s="20"/>
      <c r="F1521" s="20">
        <f>C1521*E1521</f>
      </c>
    </row>
    <row r="1522">
      <c r="A1522" s="4" t="s">
        <v>2015</v>
      </c>
      <c r="B1522" s="14" t="s">
        <v>2016</v>
      </c>
      <c r="C1522" s="20"/>
      <c r="D1522" s="20"/>
      <c r="E1522" s="20"/>
      <c r="F1522" s="20">
        <f>C1522*E1522</f>
      </c>
    </row>
    <row r="1523">
      <c r="A1523" s="3"/>
      <c r="B1523" s="11" t="s">
        <v>2017</v>
      </c>
      <c r="C1523" s="19"/>
      <c r="D1523" s="19"/>
      <c r="E1523" s="19"/>
      <c r="F1523" s="19"/>
    </row>
    <row r="1524">
      <c r="A1524" s="4" t="s">
        <v>2018</v>
      </c>
      <c r="B1524" s="12" t="s">
        <v>1999</v>
      </c>
      <c r="C1524" s="20"/>
      <c r="D1524" s="20" t="s">
        <v>1967</v>
      </c>
      <c r="E1524" s="20"/>
      <c r="F1524" s="20">
        <f>C1524*E1524</f>
      </c>
    </row>
    <row r="1525">
      <c r="A1525" s="4" t="s">
        <v>35</v>
      </c>
      <c r="B1525" s="12" t="s">
        <v>1976</v>
      </c>
      <c r="C1525" s="20"/>
      <c r="D1525" s="20" t="s">
        <v>37</v>
      </c>
      <c r="E1525" s="20"/>
      <c r="F1525" s="20">
        <f>C1525*E1525</f>
      </c>
    </row>
    <row r="1526">
      <c r="A1526" s="4" t="s">
        <v>2019</v>
      </c>
      <c r="B1526" s="12" t="s">
        <v>2020</v>
      </c>
      <c r="C1526" s="20"/>
      <c r="D1526" s="20" t="s">
        <v>64</v>
      </c>
      <c r="E1526" s="20"/>
      <c r="F1526" s="20">
        <f>C1526*E1526</f>
      </c>
    </row>
    <row r="1527">
      <c r="A1527" s="3"/>
      <c r="B1527" s="11" t="s">
        <v>2021</v>
      </c>
      <c r="C1527" s="19"/>
      <c r="D1527" s="19"/>
      <c r="E1527" s="19"/>
      <c r="F1527" s="19"/>
    </row>
    <row r="1528">
      <c r="A1528" s="4" t="s">
        <v>35</v>
      </c>
      <c r="B1528" s="12" t="s">
        <v>2022</v>
      </c>
      <c r="C1528" s="20"/>
      <c r="D1528" s="20" t="s">
        <v>37</v>
      </c>
      <c r="E1528" s="20"/>
      <c r="F1528" s="20">
        <f>C1528*E1528</f>
      </c>
    </row>
    <row r="1529">
      <c r="A1529" s="4" t="s">
        <v>35</v>
      </c>
      <c r="B1529" s="12" t="s">
        <v>2023</v>
      </c>
      <c r="C1529" s="20"/>
      <c r="D1529" s="20" t="s">
        <v>37</v>
      </c>
      <c r="E1529" s="20"/>
      <c r="F1529" s="20">
        <f>C1529*E1529</f>
      </c>
    </row>
    <row r="1530">
      <c r="A1530" s="4" t="s">
        <v>35</v>
      </c>
      <c r="B1530" s="12" t="s">
        <v>2024</v>
      </c>
      <c r="C1530" s="20"/>
      <c r="D1530" s="20" t="s">
        <v>37</v>
      </c>
      <c r="E1530" s="20"/>
      <c r="F1530" s="20">
        <f>C1530*E1530</f>
      </c>
    </row>
    <row r="1531">
      <c r="A1531" s="4" t="s">
        <v>35</v>
      </c>
      <c r="B1531" s="12" t="s">
        <v>2025</v>
      </c>
      <c r="C1531" s="20"/>
      <c r="D1531" s="20" t="s">
        <v>37</v>
      </c>
      <c r="E1531" s="20"/>
      <c r="F1531" s="20">
        <f>C1531*E1531</f>
      </c>
    </row>
    <row r="1532">
      <c r="A1532" s="4" t="s">
        <v>35</v>
      </c>
      <c r="B1532" s="12" t="s">
        <v>2026</v>
      </c>
      <c r="C1532" s="20"/>
      <c r="D1532" s="20" t="s">
        <v>37</v>
      </c>
      <c r="E1532" s="20"/>
      <c r="F1532" s="20">
        <f>C1532*E1532</f>
      </c>
    </row>
    <row r="1533">
      <c r="A1533" s="4" t="s">
        <v>35</v>
      </c>
      <c r="B1533" s="12" t="s">
        <v>2027</v>
      </c>
      <c r="C1533" s="20"/>
      <c r="D1533" s="20" t="s">
        <v>37</v>
      </c>
      <c r="E1533" s="20"/>
      <c r="F1533" s="20">
        <f>C1533*E1533</f>
      </c>
    </row>
    <row r="1534">
      <c r="A1534" s="4" t="s">
        <v>35</v>
      </c>
      <c r="B1534" s="12" t="s">
        <v>2028</v>
      </c>
      <c r="C1534" s="20"/>
      <c r="D1534" s="20" t="s">
        <v>37</v>
      </c>
      <c r="E1534" s="20"/>
      <c r="F1534" s="20">
        <f>C1534*E1534</f>
      </c>
    </row>
    <row r="1535">
      <c r="A1535" s="3"/>
      <c r="B1535" s="11" t="s">
        <v>2029</v>
      </c>
      <c r="C1535" s="19"/>
      <c r="D1535" s="19"/>
      <c r="E1535" s="19"/>
      <c r="F1535" s="19"/>
    </row>
    <row r="1536">
      <c r="A1536" s="4" t="s">
        <v>2030</v>
      </c>
      <c r="B1536" s="12" t="s">
        <v>2031</v>
      </c>
      <c r="C1536" s="20"/>
      <c r="D1536" s="20" t="s">
        <v>64</v>
      </c>
      <c r="E1536" s="20">
        <f>(50000)*(1 + (0))</f>
      </c>
      <c r="F1536" s="20">
        <f>C1536*E1536</f>
      </c>
    </row>
    <row r="1537">
      <c r="A1537" s="4" t="s">
        <v>2032</v>
      </c>
      <c r="B1537" s="12" t="s">
        <v>2033</v>
      </c>
      <c r="C1537" s="20"/>
      <c r="D1537" s="20" t="s">
        <v>2034</v>
      </c>
      <c r="E1537" s="20"/>
      <c r="F1537" s="20">
        <f>C1537*E1537</f>
      </c>
    </row>
    <row r="1538">
      <c r="A1538" s="4" t="s">
        <v>2035</v>
      </c>
      <c r="B1538" s="12" t="s">
        <v>2036</v>
      </c>
      <c r="C1538" s="20"/>
      <c r="D1538" s="20" t="s">
        <v>64</v>
      </c>
      <c r="E1538" s="20"/>
      <c r="F1538" s="20">
        <f>C1538*E1538</f>
      </c>
    </row>
    <row r="1539">
      <c r="A1539" s="4" t="s">
        <v>2037</v>
      </c>
      <c r="B1539" s="12" t="s">
        <v>2038</v>
      </c>
      <c r="C1539" s="20"/>
      <c r="D1539" s="20" t="s">
        <v>64</v>
      </c>
      <c r="E1539" s="20"/>
      <c r="F1539" s="20">
        <f>C1539*E1539</f>
      </c>
    </row>
    <row r="1540">
      <c r="A1540" s="4" t="s">
        <v>2039</v>
      </c>
      <c r="B1540" s="12" t="s">
        <v>2040</v>
      </c>
      <c r="C1540" s="20"/>
      <c r="D1540" s="20" t="s">
        <v>64</v>
      </c>
      <c r="E1540" s="20"/>
      <c r="F1540" s="20">
        <f>C1540*E1540</f>
      </c>
    </row>
    <row r="1541">
      <c r="A1541" s="3"/>
      <c r="B1541" s="11" t="s">
        <v>2041</v>
      </c>
      <c r="C1541" s="19"/>
      <c r="D1541" s="19"/>
      <c r="E1541" s="19"/>
      <c r="F1541" s="19"/>
    </row>
    <row r="1542">
      <c r="A1542" s="4" t="s">
        <v>35</v>
      </c>
      <c r="B1542" s="12" t="s">
        <v>2042</v>
      </c>
      <c r="C1542" s="20"/>
      <c r="D1542" s="20" t="s">
        <v>37</v>
      </c>
      <c r="E1542" s="20"/>
      <c r="F1542" s="20">
        <f>C1542*E1542</f>
      </c>
    </row>
    <row r="1543">
      <c r="A1543" s="5"/>
      <c r="B1543" s="13" t="s">
        <v>2043</v>
      </c>
      <c r="C1543" s="21"/>
      <c r="D1543" s="21"/>
      <c r="E1543" s="21"/>
      <c r="F1543" s="21"/>
    </row>
    <row r="1544">
      <c r="A1544" s="6"/>
      <c r="B1544" s="15" t="s">
        <v>2044</v>
      </c>
      <c r="C1544" s="22"/>
      <c r="D1544" s="22"/>
      <c r="E1544" s="22"/>
      <c r="F1544" s="22"/>
    </row>
    <row r="1545">
      <c r="A1545" s="4" t="s">
        <v>35</v>
      </c>
      <c r="B1545" s="16" t="s">
        <v>2045</v>
      </c>
      <c r="C1545" s="20"/>
      <c r="D1545" s="20" t="s">
        <v>37</v>
      </c>
      <c r="E1545" s="20"/>
      <c r="F1545" s="20">
        <f>C1545*E1545</f>
      </c>
    </row>
    <row r="1546">
      <c r="A1546" s="4" t="s">
        <v>2046</v>
      </c>
      <c r="B1546" s="16" t="s">
        <v>2047</v>
      </c>
      <c r="C1546" s="20">
        <f>(5)*(1)*(1)*(1)*(1 + (0))</f>
      </c>
      <c r="D1546" s="20" t="s">
        <v>664</v>
      </c>
      <c r="E1546" s="20"/>
      <c r="F1546" s="20">
        <f>C1546*E1546</f>
      </c>
    </row>
    <row r="1547">
      <c r="A1547" s="4" t="s">
        <v>2048</v>
      </c>
      <c r="B1547" s="16" t="s">
        <v>2049</v>
      </c>
      <c r="C1547" s="20">
        <f>(3)*(1)*(1)*(1)*(1 + (0))</f>
      </c>
      <c r="D1547" s="20" t="s">
        <v>664</v>
      </c>
      <c r="E1547" s="20"/>
      <c r="F1547" s="20">
        <f>C1547*E1547</f>
      </c>
    </row>
    <row r="1548">
      <c r="A1548" s="4" t="s">
        <v>2050</v>
      </c>
      <c r="B1548" s="16" t="s">
        <v>2051</v>
      </c>
      <c r="C1548" s="20">
        <f>(5)*(1)*(1)*(1)*(1 + (0))</f>
      </c>
      <c r="D1548" s="20" t="s">
        <v>664</v>
      </c>
      <c r="E1548" s="20"/>
      <c r="F1548" s="20">
        <f>C1548*E1548</f>
      </c>
    </row>
    <row r="1549">
      <c r="A1549" s="4" t="s">
        <v>2052</v>
      </c>
      <c r="B1549" s="16" t="s">
        <v>2053</v>
      </c>
      <c r="C1549" s="20">
        <f>(2)*(1)*(1)*(1)*(1 + (0))</f>
      </c>
      <c r="D1549" s="20" t="s">
        <v>664</v>
      </c>
      <c r="E1549" s="20"/>
      <c r="F1549" s="20">
        <f>C1549*E1549</f>
      </c>
    </row>
    <row r="1550">
      <c r="A1550" s="4" t="s">
        <v>2054</v>
      </c>
      <c r="B1550" s="16" t="s">
        <v>2055</v>
      </c>
      <c r="C1550" s="20">
        <f>(1)*(1)*(1)*(1)*(1 + (0))</f>
      </c>
      <c r="D1550" s="20" t="s">
        <v>664</v>
      </c>
      <c r="E1550" s="20"/>
      <c r="F1550" s="20">
        <f>C1550*E1550</f>
      </c>
    </row>
    <row r="1551">
      <c r="A1551" s="4" t="s">
        <v>2056</v>
      </c>
      <c r="B1551" s="16" t="s">
        <v>2057</v>
      </c>
      <c r="C1551" s="20">
        <f>(1)*(1)*(1)*(1)*(1 + (0))</f>
      </c>
      <c r="D1551" s="20" t="s">
        <v>664</v>
      </c>
      <c r="E1551" s="20"/>
      <c r="F1551" s="20">
        <f>C1551*E1551</f>
      </c>
    </row>
    <row r="1552">
      <c r="A1552" s="4" t="s">
        <v>2058</v>
      </c>
      <c r="B1552" s="16" t="s">
        <v>2059</v>
      </c>
      <c r="C1552" s="20">
        <f>(4)*(1)*(1)*(1)*(1 + (0))</f>
      </c>
      <c r="D1552" s="20" t="s">
        <v>664</v>
      </c>
      <c r="E1552" s="20"/>
      <c r="F1552" s="20">
        <f>C1552*E1552</f>
      </c>
    </row>
    <row r="1553">
      <c r="A1553" s="6"/>
      <c r="B1553" s="15" t="s">
        <v>2060</v>
      </c>
      <c r="C1553" s="22"/>
      <c r="D1553" s="22"/>
      <c r="E1553" s="22"/>
      <c r="F1553" s="22"/>
    </row>
    <row r="1554">
      <c r="A1554" s="4" t="s">
        <v>35</v>
      </c>
      <c r="B1554" s="16" t="s">
        <v>2061</v>
      </c>
      <c r="C1554" s="20"/>
      <c r="D1554" s="20" t="s">
        <v>37</v>
      </c>
      <c r="E1554" s="20"/>
      <c r="F1554" s="20">
        <f>C1554*E1554</f>
      </c>
    </row>
    <row r="1555">
      <c r="A1555" s="4" t="s">
        <v>2062</v>
      </c>
      <c r="B1555" s="16" t="s">
        <v>2063</v>
      </c>
      <c r="C1555" s="20">
        <f>(6)*(1)*(1)*(1)*(1 + (0))</f>
      </c>
      <c r="D1555" s="20" t="s">
        <v>664</v>
      </c>
      <c r="E1555" s="20"/>
      <c r="F1555" s="20">
        <f>C1555*E1555</f>
      </c>
    </row>
    <row r="1556">
      <c r="A1556" s="4" t="s">
        <v>2064</v>
      </c>
      <c r="B1556" s="16" t="s">
        <v>2047</v>
      </c>
      <c r="C1556" s="20">
        <f>(5)*(1)*(1)*(1)*(1 + (0))</f>
      </c>
      <c r="D1556" s="20" t="s">
        <v>664</v>
      </c>
      <c r="E1556" s="20"/>
      <c r="F1556" s="20">
        <f>C1556*E1556</f>
      </c>
    </row>
    <row r="1557">
      <c r="A1557" s="4" t="s">
        <v>2065</v>
      </c>
      <c r="B1557" s="16" t="s">
        <v>2049</v>
      </c>
      <c r="C1557" s="20">
        <f>(4)*(1)*(1)*(1)*(1 + (0))</f>
      </c>
      <c r="D1557" s="20" t="s">
        <v>664</v>
      </c>
      <c r="E1557" s="20"/>
      <c r="F1557" s="20">
        <f>C1557*E1557</f>
      </c>
    </row>
    <row r="1558">
      <c r="A1558" s="4" t="s">
        <v>2066</v>
      </c>
      <c r="B1558" s="16" t="s">
        <v>2067</v>
      </c>
      <c r="C1558" s="20">
        <f>(5)*(1)*(1)*(1)*(1 + (0))</f>
      </c>
      <c r="D1558" s="20" t="s">
        <v>664</v>
      </c>
      <c r="E1558" s="20"/>
      <c r="F1558" s="20">
        <f>C1558*E1558</f>
      </c>
    </row>
    <row r="1559">
      <c r="A1559" s="4" t="s">
        <v>2068</v>
      </c>
      <c r="B1559" s="16" t="s">
        <v>2069</v>
      </c>
      <c r="C1559" s="20">
        <f>(7)*(1)*(1)*(1)*(1 + (0))</f>
      </c>
      <c r="D1559" s="20" t="s">
        <v>664</v>
      </c>
      <c r="E1559" s="20"/>
      <c r="F1559" s="20">
        <f>C1559*E1559</f>
      </c>
    </row>
    <row r="1560">
      <c r="A1560" s="6"/>
      <c r="B1560" s="15" t="s">
        <v>2070</v>
      </c>
      <c r="C1560" s="22"/>
      <c r="D1560" s="22"/>
      <c r="E1560" s="22"/>
      <c r="F1560" s="22"/>
    </row>
    <row r="1561">
      <c r="A1561" s="4" t="s">
        <v>2071</v>
      </c>
      <c r="B1561" s="16" t="s">
        <v>2047</v>
      </c>
      <c r="C1561" s="20">
        <f>(5)*(1)*(1)*(1)*(1 + (0))</f>
      </c>
      <c r="D1561" s="20" t="s">
        <v>664</v>
      </c>
      <c r="E1561" s="20"/>
      <c r="F1561" s="20">
        <f>C1561*E1561</f>
      </c>
    </row>
    <row r="1562">
      <c r="A1562" s="4" t="s">
        <v>2072</v>
      </c>
      <c r="B1562" s="16" t="s">
        <v>2049</v>
      </c>
      <c r="C1562" s="20">
        <f>(3)*(1)*(1)*(1)*(1 + (0))</f>
      </c>
      <c r="D1562" s="20" t="s">
        <v>664</v>
      </c>
      <c r="E1562" s="20"/>
      <c r="F1562" s="20">
        <f>C1562*E1562</f>
      </c>
    </row>
    <row r="1563">
      <c r="A1563" s="4" t="s">
        <v>2073</v>
      </c>
      <c r="B1563" s="16" t="s">
        <v>2051</v>
      </c>
      <c r="C1563" s="20">
        <f>(5)*(1)*(1)*(1)*(1 + (0))</f>
      </c>
      <c r="D1563" s="20" t="s">
        <v>664</v>
      </c>
      <c r="E1563" s="20"/>
      <c r="F1563" s="20">
        <f>C1563*E1563</f>
      </c>
    </row>
    <row r="1564">
      <c r="A1564" s="4" t="s">
        <v>2074</v>
      </c>
      <c r="B1564" s="16" t="s">
        <v>2053</v>
      </c>
      <c r="C1564" s="20">
        <f>(2)*(1)*(1)*(1)*(1 + (0))</f>
      </c>
      <c r="D1564" s="20" t="s">
        <v>664</v>
      </c>
      <c r="E1564" s="20"/>
      <c r="F1564" s="20">
        <f>C1564*E1564</f>
      </c>
    </row>
    <row r="1565">
      <c r="A1565" s="4" t="s">
        <v>2075</v>
      </c>
      <c r="B1565" s="16" t="s">
        <v>2055</v>
      </c>
      <c r="C1565" s="20">
        <f>(1)*(1)*(1)*(1)*(1 + (0))</f>
      </c>
      <c r="D1565" s="20" t="s">
        <v>664</v>
      </c>
      <c r="E1565" s="20"/>
      <c r="F1565" s="20">
        <f>C1565*E1565</f>
      </c>
    </row>
    <row r="1566">
      <c r="A1566" s="4" t="s">
        <v>2076</v>
      </c>
      <c r="B1566" s="16" t="s">
        <v>2057</v>
      </c>
      <c r="C1566" s="20">
        <f>(1)*(1)*(1)*(1)*(1 + (0))</f>
      </c>
      <c r="D1566" s="20" t="s">
        <v>664</v>
      </c>
      <c r="E1566" s="20"/>
      <c r="F1566" s="20">
        <f>C1566*E1566</f>
      </c>
    </row>
    <row r="1567">
      <c r="A1567" s="4" t="s">
        <v>2077</v>
      </c>
      <c r="B1567" s="16" t="s">
        <v>2059</v>
      </c>
      <c r="C1567" s="20">
        <f>(4)*(1)*(1)*(1)*(1 + (0))</f>
      </c>
      <c r="D1567" s="20" t="s">
        <v>664</v>
      </c>
      <c r="E1567" s="20"/>
      <c r="F1567" s="20">
        <f>C1567*E1567</f>
      </c>
    </row>
    <row r="1568">
      <c r="A1568" s="6"/>
      <c r="B1568" s="15" t="s">
        <v>2078</v>
      </c>
      <c r="C1568" s="22"/>
      <c r="D1568" s="22"/>
      <c r="E1568" s="22"/>
      <c r="F1568" s="22"/>
    </row>
    <row r="1569">
      <c r="A1569" s="4" t="s">
        <v>35</v>
      </c>
      <c r="B1569" s="16" t="s">
        <v>2079</v>
      </c>
      <c r="C1569" s="20"/>
      <c r="D1569" s="20" t="s">
        <v>37</v>
      </c>
      <c r="E1569" s="20"/>
      <c r="F1569" s="20">
        <f>C1569*E1569</f>
      </c>
    </row>
    <row r="1570">
      <c r="A1570" s="4" t="s">
        <v>2080</v>
      </c>
      <c r="B1570" s="16" t="s">
        <v>2081</v>
      </c>
      <c r="C1570" s="20">
        <f>(1)*(1)*(1)*(1)*(1 + (0))</f>
      </c>
      <c r="D1570" s="20" t="s">
        <v>664</v>
      </c>
      <c r="E1570" s="20"/>
      <c r="F1570" s="20">
        <f>C1570*E1570</f>
      </c>
    </row>
    <row r="1571">
      <c r="A1571" s="4" t="s">
        <v>2082</v>
      </c>
      <c r="B1571" s="16" t="s">
        <v>2083</v>
      </c>
      <c r="C1571" s="20">
        <f>(2)*(1)*(1)*(1)*(1 + (0))</f>
      </c>
      <c r="D1571" s="20" t="s">
        <v>664</v>
      </c>
      <c r="E1571" s="20"/>
      <c r="F1571" s="20">
        <f>C1571*E1571</f>
      </c>
    </row>
    <row r="1572">
      <c r="A1572" s="6"/>
      <c r="B1572" s="15" t="s">
        <v>2084</v>
      </c>
      <c r="C1572" s="22"/>
      <c r="D1572" s="22"/>
      <c r="E1572" s="22"/>
      <c r="F1572" s="22"/>
    </row>
    <row r="1573">
      <c r="A1573" s="4" t="s">
        <v>35</v>
      </c>
      <c r="B1573" s="16" t="s">
        <v>2085</v>
      </c>
      <c r="C1573" s="20"/>
      <c r="D1573" s="20" t="s">
        <v>37</v>
      </c>
      <c r="E1573" s="20"/>
      <c r="F1573" s="20">
        <f>C1573*E1573</f>
      </c>
    </row>
    <row r="1574">
      <c r="A1574" s="4" t="s">
        <v>2086</v>
      </c>
      <c r="B1574" s="16" t="s">
        <v>2063</v>
      </c>
      <c r="C1574" s="20">
        <f>(4)*(1)*(1)*(1)*(1 + (0))</f>
      </c>
      <c r="D1574" s="20" t="s">
        <v>664</v>
      </c>
      <c r="E1574" s="20"/>
      <c r="F1574" s="20">
        <f>C1574*E1574</f>
      </c>
    </row>
    <row r="1575">
      <c r="A1575" s="4" t="s">
        <v>2087</v>
      </c>
      <c r="B1575" s="16" t="s">
        <v>2047</v>
      </c>
      <c r="C1575" s="20">
        <f>(5)*(1)*(1)*(1)*(1 + (0))</f>
      </c>
      <c r="D1575" s="20" t="s">
        <v>664</v>
      </c>
      <c r="E1575" s="20"/>
      <c r="F1575" s="20">
        <f>C1575*E1575</f>
      </c>
    </row>
    <row r="1576">
      <c r="A1576" s="4" t="s">
        <v>2088</v>
      </c>
      <c r="B1576" s="16" t="s">
        <v>2089</v>
      </c>
      <c r="C1576" s="20">
        <f>(5)*(1)*(1)*(1)*(1 + (0))</f>
      </c>
      <c r="D1576" s="20" t="s">
        <v>664</v>
      </c>
      <c r="E1576" s="20"/>
      <c r="F1576" s="20">
        <f>C1576*E1576</f>
      </c>
    </row>
    <row r="1577">
      <c r="A1577" s="4" t="s">
        <v>2090</v>
      </c>
      <c r="B1577" s="16" t="s">
        <v>2091</v>
      </c>
      <c r="C1577" s="20">
        <f>(3)*(1)*(1)*(1)*(1 + (0))</f>
      </c>
      <c r="D1577" s="20" t="s">
        <v>664</v>
      </c>
      <c r="E1577" s="20"/>
      <c r="F1577" s="20">
        <f>C1577*E1577</f>
      </c>
    </row>
    <row r="1578">
      <c r="A1578" s="4" t="s">
        <v>35</v>
      </c>
      <c r="B1578" s="16" t="s">
        <v>2092</v>
      </c>
      <c r="C1578" s="20"/>
      <c r="D1578" s="20" t="s">
        <v>37</v>
      </c>
      <c r="E1578" s="20"/>
      <c r="F1578" s="20">
        <f>C1578*E1578</f>
      </c>
    </row>
    <row r="1579">
      <c r="A1579" s="4" t="s">
        <v>2093</v>
      </c>
      <c r="B1579" s="16" t="s">
        <v>2063</v>
      </c>
      <c r="C1579" s="20">
        <f>(2)*(1)*(1)*(1)*(1 + (0))</f>
      </c>
      <c r="D1579" s="20" t="s">
        <v>664</v>
      </c>
      <c r="E1579" s="20"/>
      <c r="F1579" s="20">
        <f>C1579*E1579</f>
      </c>
    </row>
    <row r="1580">
      <c r="A1580" s="4" t="s">
        <v>2094</v>
      </c>
      <c r="B1580" s="16" t="s">
        <v>2047</v>
      </c>
      <c r="C1580" s="20">
        <f>(3)*(1)*(1)*(1)*(1 + (0))</f>
      </c>
      <c r="D1580" s="20" t="s">
        <v>664</v>
      </c>
      <c r="E1580" s="20"/>
      <c r="F1580" s="20">
        <f>C1580*E1580</f>
      </c>
    </row>
    <row r="1581">
      <c r="A1581" s="4" t="s">
        <v>2095</v>
      </c>
      <c r="B1581" s="16" t="s">
        <v>2089</v>
      </c>
      <c r="C1581" s="20">
        <f>(2)*(1)*(1)*(1)*(1 + (0))</f>
      </c>
      <c r="D1581" s="20" t="s">
        <v>664</v>
      </c>
      <c r="E1581" s="20"/>
      <c r="F1581" s="20">
        <f>C1581*E1581</f>
      </c>
    </row>
    <row r="1582">
      <c r="A1582" s="4" t="s">
        <v>2096</v>
      </c>
      <c r="B1582" s="16" t="s">
        <v>2091</v>
      </c>
      <c r="C1582" s="20">
        <f>(1)*(1)*(1)*(1)*(1 + (0))</f>
      </c>
      <c r="D1582" s="20" t="s">
        <v>664</v>
      </c>
      <c r="E1582" s="20"/>
      <c r="F1582" s="20">
        <f>C1582*E1582</f>
      </c>
    </row>
    <row r="1583">
      <c r="A1583" s="4" t="s">
        <v>2097</v>
      </c>
      <c r="B1583" s="16" t="s">
        <v>2098</v>
      </c>
      <c r="C1583" s="20">
        <f>(2)*(1)*(1)*(1)*(1 + (0))</f>
      </c>
      <c r="D1583" s="20" t="s">
        <v>664</v>
      </c>
      <c r="E1583" s="20"/>
      <c r="F1583" s="20">
        <f>C1583*E1583</f>
      </c>
    </row>
    <row r="1584">
      <c r="A1584" s="6"/>
      <c r="B1584" s="15" t="s">
        <v>2099</v>
      </c>
      <c r="C1584" s="22"/>
      <c r="D1584" s="22"/>
      <c r="E1584" s="22"/>
      <c r="F1584" s="22"/>
    </row>
    <row r="1585">
      <c r="A1585" s="4" t="s">
        <v>35</v>
      </c>
      <c r="B1585" s="16" t="s">
        <v>2100</v>
      </c>
      <c r="C1585" s="20"/>
      <c r="D1585" s="20" t="s">
        <v>37</v>
      </c>
      <c r="E1585" s="20"/>
      <c r="F1585" s="20">
        <f>C1585*E1585</f>
      </c>
    </row>
    <row r="1586">
      <c r="A1586" s="4" t="s">
        <v>2101</v>
      </c>
      <c r="B1586" s="16" t="s">
        <v>2102</v>
      </c>
      <c r="C1586" s="20"/>
      <c r="D1586" s="20" t="s">
        <v>664</v>
      </c>
      <c r="E1586" s="20"/>
      <c r="F1586" s="20">
        <f>C1586*E1586</f>
      </c>
    </row>
    <row r="1587">
      <c r="A1587" s="4" t="s">
        <v>2103</v>
      </c>
      <c r="B1587" s="16" t="s">
        <v>2104</v>
      </c>
      <c r="C1587" s="20">
        <f>(1)*(1)*(1)*(1)*(1 + (0))</f>
      </c>
      <c r="D1587" s="20" t="s">
        <v>664</v>
      </c>
      <c r="E1587" s="20"/>
      <c r="F1587" s="20">
        <f>C1587*E1587</f>
      </c>
    </row>
    <row r="1588">
      <c r="A1588" s="4" t="s">
        <v>2105</v>
      </c>
      <c r="B1588" s="16" t="s">
        <v>2091</v>
      </c>
      <c r="C1588" s="20">
        <f>(2)*(1)*(1)*(1)*(1 + (0))</f>
      </c>
      <c r="D1588" s="20" t="s">
        <v>664</v>
      </c>
      <c r="E1588" s="20"/>
      <c r="F1588" s="20">
        <f>C1588*E1588</f>
      </c>
    </row>
    <row r="1589">
      <c r="A1589" s="4" t="s">
        <v>2106</v>
      </c>
      <c r="B1589" s="16" t="s">
        <v>2107</v>
      </c>
      <c r="C1589" s="20">
        <f>(2)*(1)*(1)*(1)*(1 + (0))</f>
      </c>
      <c r="D1589" s="20" t="s">
        <v>664</v>
      </c>
      <c r="E1589" s="20"/>
      <c r="F1589" s="20">
        <f>C1589*E1589</f>
      </c>
    </row>
    <row r="1590">
      <c r="A1590" s="6"/>
      <c r="B1590" s="15" t="s">
        <v>2108</v>
      </c>
      <c r="C1590" s="22"/>
      <c r="D1590" s="22"/>
      <c r="E1590" s="22"/>
      <c r="F1590" s="22"/>
    </row>
    <row r="1591">
      <c r="A1591" s="4" t="s">
        <v>35</v>
      </c>
      <c r="B1591" s="16" t="s">
        <v>2109</v>
      </c>
      <c r="C1591" s="20"/>
      <c r="D1591" s="20" t="s">
        <v>37</v>
      </c>
      <c r="E1591" s="20"/>
      <c r="F1591" s="20">
        <f>C1591*E1591</f>
      </c>
    </row>
    <row r="1592">
      <c r="A1592" s="4" t="s">
        <v>2110</v>
      </c>
      <c r="B1592" s="16" t="s">
        <v>2111</v>
      </c>
      <c r="C1592" s="20">
        <f>(5)*(1)*(1)*(1)*(1 + (0))</f>
      </c>
      <c r="D1592" s="20" t="s">
        <v>664</v>
      </c>
      <c r="E1592" s="20"/>
      <c r="F1592" s="20">
        <f>C1592*E1592</f>
      </c>
    </row>
    <row r="1593">
      <c r="A1593" s="4" t="s">
        <v>2112</v>
      </c>
      <c r="B1593" s="16" t="s">
        <v>2113</v>
      </c>
      <c r="C1593" s="20">
        <f>(12)*(1)*(1)*(1)*(1 + (0))</f>
      </c>
      <c r="D1593" s="20" t="s">
        <v>664</v>
      </c>
      <c r="E1593" s="20"/>
      <c r="F1593" s="20">
        <f>C1593*E1593</f>
      </c>
    </row>
    <row r="1594">
      <c r="A1594" s="4" t="s">
        <v>2114</v>
      </c>
      <c r="B1594" s="16" t="s">
        <v>2067</v>
      </c>
      <c r="C1594" s="20">
        <f>(8)*(1)*(1)*(1)*(1 + (0))</f>
      </c>
      <c r="D1594" s="20" t="s">
        <v>664</v>
      </c>
      <c r="E1594" s="20"/>
      <c r="F1594" s="20">
        <f>C1594*E1594</f>
      </c>
    </row>
    <row r="1595">
      <c r="A1595" s="4" t="s">
        <v>2115</v>
      </c>
      <c r="B1595" s="16" t="s">
        <v>2107</v>
      </c>
      <c r="C1595" s="20">
        <f>(1)*(1)*(1)*(1)*(1 + (0))</f>
      </c>
      <c r="D1595" s="20" t="s">
        <v>664</v>
      </c>
      <c r="E1595" s="20"/>
      <c r="F1595" s="20">
        <f>C1595*E1595</f>
      </c>
    </row>
    <row r="1596">
      <c r="A1596" s="4" t="s">
        <v>35</v>
      </c>
      <c r="B1596" s="16" t="s">
        <v>2116</v>
      </c>
      <c r="C1596" s="20"/>
      <c r="D1596" s="20" t="s">
        <v>37</v>
      </c>
      <c r="E1596" s="20"/>
      <c r="F1596" s="20">
        <f>C1596*E1596</f>
      </c>
    </row>
    <row r="1597">
      <c r="A1597" s="4" t="s">
        <v>2117</v>
      </c>
      <c r="B1597" s="16" t="s">
        <v>2118</v>
      </c>
      <c r="C1597" s="20">
        <f>(175)*(1)*(1)*(1)*(1 + (0))</f>
      </c>
      <c r="D1597" s="20" t="s">
        <v>654</v>
      </c>
      <c r="E1597" s="20"/>
      <c r="F1597" s="20">
        <f>C1597*E1597</f>
      </c>
    </row>
    <row r="1598">
      <c r="A1598" s="4" t="s">
        <v>2119</v>
      </c>
      <c r="B1598" s="16" t="s">
        <v>2120</v>
      </c>
      <c r="C1598" s="20">
        <f>(150)*(1)*(1)*(1)*(1 + (0))</f>
      </c>
      <c r="D1598" s="20" t="s">
        <v>667</v>
      </c>
      <c r="E1598" s="20"/>
      <c r="F1598" s="20">
        <f>C1598*E1598</f>
      </c>
    </row>
    <row r="1599">
      <c r="A1599" s="4" t="s">
        <v>2121</v>
      </c>
      <c r="B1599" s="16" t="s">
        <v>2122</v>
      </c>
      <c r="C1599" s="20">
        <f>(35)*(1)*(1)*(1)*(1 + (0))</f>
      </c>
      <c r="D1599" s="20" t="s">
        <v>664</v>
      </c>
      <c r="E1599" s="20"/>
      <c r="F1599" s="20">
        <f>C1599*E1599</f>
      </c>
    </row>
    <row r="1600">
      <c r="A1600" s="4" t="s">
        <v>2123</v>
      </c>
      <c r="B1600" s="16" t="s">
        <v>2124</v>
      </c>
      <c r="C1600" s="20">
        <f>(125)*(1)*(1)*(1)*(1 + (0))</f>
      </c>
      <c r="D1600" s="20" t="s">
        <v>654</v>
      </c>
      <c r="E1600" s="20"/>
      <c r="F1600" s="20">
        <f>C1600*E1600</f>
      </c>
    </row>
    <row r="1601">
      <c r="A1601" s="4" t="s">
        <v>35</v>
      </c>
      <c r="B1601" s="16" t="s">
        <v>2125</v>
      </c>
      <c r="C1601" s="20"/>
      <c r="D1601" s="20" t="s">
        <v>37</v>
      </c>
      <c r="E1601" s="20"/>
      <c r="F1601" s="20">
        <f>C1601*E1601</f>
      </c>
    </row>
    <row r="1602">
      <c r="A1602" s="4" t="s">
        <v>2126</v>
      </c>
      <c r="B1602" s="16" t="s">
        <v>2127</v>
      </c>
      <c r="C1602" s="20">
        <f>(132)*(1)*(1)*(1)*(1 + (0))</f>
      </c>
      <c r="D1602" s="20" t="s">
        <v>664</v>
      </c>
      <c r="E1602" s="20"/>
      <c r="F1602" s="20">
        <f>C1602*E1602</f>
      </c>
    </row>
    <row r="1603">
      <c r="A1603" s="4" t="s">
        <v>2128</v>
      </c>
      <c r="B1603" s="16" t="s">
        <v>2129</v>
      </c>
      <c r="C1603" s="20">
        <f>(25)*(1)*(1)*(1)*(1 + (0))</f>
      </c>
      <c r="D1603" s="20" t="s">
        <v>664</v>
      </c>
      <c r="E1603" s="20"/>
      <c r="F1603" s="20">
        <f>C1603*E1603</f>
      </c>
    </row>
    <row r="1604">
      <c r="A1604" s="4" t="s">
        <v>2130</v>
      </c>
      <c r="B1604" s="16" t="s">
        <v>2131</v>
      </c>
      <c r="C1604" s="20">
        <f>(6)*(1)*(1)*(1)*(1 + (0))</f>
      </c>
      <c r="D1604" s="20" t="s">
        <v>664</v>
      </c>
      <c r="E1604" s="20"/>
      <c r="F1604" s="20">
        <f>C1604*E1604</f>
      </c>
    </row>
    <row r="1605">
      <c r="A1605" s="3"/>
      <c r="B1605" s="11" t="s">
        <v>833</v>
      </c>
      <c r="C1605" s="19"/>
      <c r="D1605" s="19"/>
      <c r="E1605" s="19"/>
      <c r="F1605" s="19"/>
    </row>
    <row r="1606">
      <c r="A1606" s="5"/>
      <c r="B1606" s="13" t="s">
        <v>2132</v>
      </c>
      <c r="C1606" s="21"/>
      <c r="D1606" s="21"/>
      <c r="E1606" s="21"/>
      <c r="F1606" s="21"/>
    </row>
    <row r="1607">
      <c r="A1607" s="4" t="s">
        <v>35</v>
      </c>
      <c r="B1607" s="14" t="s">
        <v>2133</v>
      </c>
      <c r="C1607" s="20"/>
      <c r="D1607" s="20" t="s">
        <v>37</v>
      </c>
      <c r="E1607" s="20"/>
      <c r="F1607" s="20">
        <f>C1607*E1607</f>
      </c>
    </row>
    <row r="1608">
      <c r="A1608" s="4" t="s">
        <v>2134</v>
      </c>
      <c r="B1608" s="14" t="s">
        <v>749</v>
      </c>
      <c r="C1608" s="20">
        <f>(50)*(1)*(1)*(1)*(1 + (0))</f>
      </c>
      <c r="D1608" s="20" t="s">
        <v>642</v>
      </c>
      <c r="E1608" s="20"/>
      <c r="F1608" s="20">
        <f>C1608*E1608</f>
      </c>
    </row>
    <row r="1609">
      <c r="A1609" s="4" t="s">
        <v>35</v>
      </c>
      <c r="B1609" s="14" t="s">
        <v>2135</v>
      </c>
      <c r="C1609" s="20"/>
      <c r="D1609" s="20" t="s">
        <v>37</v>
      </c>
      <c r="E1609" s="20"/>
      <c r="F1609" s="20">
        <f>C1609*E1609</f>
      </c>
    </row>
    <row r="1610">
      <c r="A1610" s="4" t="s">
        <v>2136</v>
      </c>
      <c r="B1610" s="14" t="s">
        <v>2137</v>
      </c>
      <c r="C1610" s="20">
        <f>(100)*(1)*(1)*(1)*(1 + (0))</f>
      </c>
      <c r="D1610" s="20" t="s">
        <v>654</v>
      </c>
      <c r="E1610" s="20"/>
      <c r="F1610" s="20">
        <f>C1610*E1610</f>
      </c>
    </row>
    <row r="1611">
      <c r="A1611" s="4" t="s">
        <v>35</v>
      </c>
      <c r="B1611" s="14" t="s">
        <v>2138</v>
      </c>
      <c r="C1611" s="20"/>
      <c r="D1611" s="20" t="s">
        <v>37</v>
      </c>
      <c r="E1611" s="20"/>
      <c r="F1611" s="20">
        <f>C1611*E1611</f>
      </c>
    </row>
    <row r="1612">
      <c r="A1612" s="4" t="s">
        <v>2139</v>
      </c>
      <c r="B1612" s="14" t="s">
        <v>2137</v>
      </c>
      <c r="C1612" s="20">
        <f>(75)*(1)*(1)*(1)*(1 + (0))</f>
      </c>
      <c r="D1612" s="20" t="s">
        <v>654</v>
      </c>
      <c r="E1612" s="20"/>
      <c r="F1612" s="20">
        <f>C1612*E1612</f>
      </c>
    </row>
    <row r="1613">
      <c r="A1613" s="3"/>
      <c r="B1613" s="11" t="s">
        <v>2140</v>
      </c>
      <c r="C1613" s="19"/>
      <c r="D1613" s="19"/>
      <c r="E1613" s="19"/>
      <c r="F1613" s="19"/>
    </row>
    <row r="1614">
      <c r="A1614" s="5"/>
      <c r="B1614" s="13" t="s">
        <v>2141</v>
      </c>
      <c r="C1614" s="21"/>
      <c r="D1614" s="21"/>
      <c r="E1614" s="21"/>
      <c r="F1614" s="21"/>
    </row>
    <row r="1615">
      <c r="A1615" s="4" t="s">
        <v>35</v>
      </c>
      <c r="B1615" s="14" t="s">
        <v>2142</v>
      </c>
      <c r="C1615" s="20"/>
      <c r="D1615" s="20" t="s">
        <v>37</v>
      </c>
      <c r="E1615" s="20"/>
      <c r="F1615" s="20">
        <f>C1615*E1615</f>
      </c>
    </row>
    <row r="1616">
      <c r="A1616" s="4" t="s">
        <v>2143</v>
      </c>
      <c r="B1616" s="14" t="s">
        <v>2144</v>
      </c>
      <c r="C1616" s="20">
        <f>(1)*(1)*(1)*(1)*(1 + (0))</f>
      </c>
      <c r="D1616" s="20" t="s">
        <v>1092</v>
      </c>
      <c r="E1616" s="20"/>
      <c r="F1616" s="20">
        <f>C1616*E1616</f>
      </c>
    </row>
    <row r="1617">
      <c r="A1617" s="3"/>
      <c r="B1617" s="11" t="s">
        <v>1314</v>
      </c>
      <c r="C1617" s="19"/>
      <c r="D1617" s="19"/>
      <c r="E1617" s="19"/>
      <c r="F1617" s="19"/>
    </row>
    <row r="1618">
      <c r="A1618" s="5"/>
      <c r="B1618" s="13" t="s">
        <v>1210</v>
      </c>
      <c r="C1618" s="21"/>
      <c r="D1618" s="21"/>
      <c r="E1618" s="21"/>
      <c r="F1618" s="21"/>
    </row>
    <row r="1619">
      <c r="A1619" s="4" t="s">
        <v>35</v>
      </c>
      <c r="B1619" s="14" t="s">
        <v>2145</v>
      </c>
      <c r="C1619" s="20"/>
      <c r="D1619" s="20" t="s">
        <v>37</v>
      </c>
      <c r="E1619" s="20"/>
      <c r="F1619" s="20">
        <f>C1619*E1619</f>
      </c>
    </row>
    <row r="1620">
      <c r="A1620" s="4" t="s">
        <v>2146</v>
      </c>
      <c r="B1620" s="14" t="s">
        <v>811</v>
      </c>
      <c r="C1620" s="20">
        <f>(18)*(1)*(1)*(1)*(1 + (0))</f>
      </c>
      <c r="D1620" s="20" t="s">
        <v>654</v>
      </c>
      <c r="E1620" s="20"/>
      <c r="F1620" s="20">
        <f>C1620*E1620</f>
      </c>
    </row>
    <row r="1621">
      <c r="A1621" s="5"/>
      <c r="B1621" s="13" t="s">
        <v>2147</v>
      </c>
      <c r="C1621" s="21"/>
      <c r="D1621" s="21"/>
      <c r="E1621" s="21"/>
      <c r="F1621" s="21"/>
    </row>
    <row r="1622">
      <c r="A1622" s="4" t="s">
        <v>35</v>
      </c>
      <c r="B1622" s="14" t="s">
        <v>2148</v>
      </c>
      <c r="C1622" s="20"/>
      <c r="D1622" s="20" t="s">
        <v>37</v>
      </c>
      <c r="E1622" s="20"/>
      <c r="F1622" s="20">
        <f>C1622*E1622</f>
      </c>
    </row>
    <row r="1623">
      <c r="A1623" s="4" t="s">
        <v>2149</v>
      </c>
      <c r="B1623" s="14" t="s">
        <v>2150</v>
      </c>
      <c r="C1623" s="20">
        <f>(4)*(1)*(1)*(1)*(1 + (0))</f>
      </c>
      <c r="D1623" s="20" t="s">
        <v>642</v>
      </c>
      <c r="E1623" s="20"/>
      <c r="F1623" s="20">
        <f>C1623*E1623</f>
      </c>
    </row>
    <row r="1624">
      <c r="A1624" s="3"/>
      <c r="B1624" s="11" t="s">
        <v>2151</v>
      </c>
      <c r="C1624" s="19"/>
      <c r="D1624" s="19"/>
      <c r="E1624" s="19"/>
      <c r="F1624" s="19"/>
    </row>
    <row r="1625">
      <c r="A1625" s="4" t="s">
        <v>35</v>
      </c>
      <c r="B1625" s="12" t="s">
        <v>2152</v>
      </c>
      <c r="C1625" s="20"/>
      <c r="D1625" s="20" t="s">
        <v>37</v>
      </c>
      <c r="E1625" s="20"/>
      <c r="F1625" s="20">
        <f>C1625*E1625</f>
      </c>
    </row>
    <row r="1626">
      <c r="A1626" s="4" t="s">
        <v>2153</v>
      </c>
      <c r="B1626" s="12" t="s">
        <v>2154</v>
      </c>
      <c r="C1626" s="20">
        <f>(15)*(1)*(1)*(1)*(1 + (0))</f>
      </c>
      <c r="D1626" s="20" t="s">
        <v>654</v>
      </c>
      <c r="E1626" s="20"/>
      <c r="F1626" s="20">
        <f>C1626*E1626</f>
      </c>
    </row>
    <row r="1627">
      <c r="A1627" s="4" t="s">
        <v>2155</v>
      </c>
      <c r="B1627" s="12" t="s">
        <v>2156</v>
      </c>
      <c r="C1627" s="20">
        <f>(25)*(1)*(1)*(1)*(1 + (0))</f>
      </c>
      <c r="D1627" s="20" t="s">
        <v>654</v>
      </c>
      <c r="E1627" s="20"/>
      <c r="F1627" s="20">
        <f>C1627*E1627</f>
      </c>
    </row>
    <row r="1628">
      <c r="A1628" s="4" t="s">
        <v>2157</v>
      </c>
      <c r="B1628" s="12" t="s">
        <v>2158</v>
      </c>
      <c r="C1628" s="20">
        <f>(10)*(1)*(1)*(1)*(1 + (0))</f>
      </c>
      <c r="D1628" s="20" t="s">
        <v>654</v>
      </c>
      <c r="E1628" s="20"/>
      <c r="F1628" s="20">
        <f>C1628*E1628</f>
      </c>
    </row>
    <row r="1629">
      <c r="A1629" s="4" t="s">
        <v>2159</v>
      </c>
      <c r="B1629" s="12" t="s">
        <v>2160</v>
      </c>
      <c r="C1629" s="20">
        <f>(10)*(1)*(1)*(1)*(1 + (0))</f>
      </c>
      <c r="D1629" s="20" t="s">
        <v>654</v>
      </c>
      <c r="E1629" s="20"/>
      <c r="F1629" s="20">
        <f>C1629*E1629</f>
      </c>
    </row>
    <row r="1630">
      <c r="A1630" s="3"/>
      <c r="B1630" s="11" t="s">
        <v>2161</v>
      </c>
      <c r="C1630" s="19"/>
      <c r="D1630" s="19"/>
      <c r="E1630" s="19"/>
      <c r="F1630" s="19"/>
    </row>
    <row r="1631">
      <c r="A1631" s="5"/>
      <c r="B1631" s="13" t="s">
        <v>2162</v>
      </c>
      <c r="C1631" s="21"/>
      <c r="D1631" s="21"/>
      <c r="E1631" s="21"/>
      <c r="F1631" s="21"/>
    </row>
    <row r="1632">
      <c r="A1632" s="4" t="s">
        <v>35</v>
      </c>
      <c r="B1632" s="14" t="s">
        <v>2163</v>
      </c>
      <c r="C1632" s="20"/>
      <c r="D1632" s="20" t="s">
        <v>37</v>
      </c>
      <c r="E1632" s="20"/>
      <c r="F1632" s="20">
        <f>C1632*E1632</f>
      </c>
    </row>
    <row r="1633">
      <c r="A1633" s="4" t="s">
        <v>2164</v>
      </c>
      <c r="B1633" s="14" t="s">
        <v>2165</v>
      </c>
      <c r="C1633" s="20">
        <f>(15)*(1)*(1)*(1)*(1 + (0))</f>
      </c>
      <c r="D1633" s="20" t="s">
        <v>654</v>
      </c>
      <c r="E1633" s="20"/>
      <c r="F1633" s="20">
        <f>C1633*E1633</f>
      </c>
    </row>
    <row r="1634">
      <c r="A1634" s="4" t="s">
        <v>2166</v>
      </c>
      <c r="B1634" s="14" t="s">
        <v>2167</v>
      </c>
      <c r="C1634" s="20">
        <f>(25)*(1)*(1)*(1)*(1 + (0))</f>
      </c>
      <c r="D1634" s="20" t="s">
        <v>654</v>
      </c>
      <c r="E1634" s="20"/>
      <c r="F1634" s="20">
        <f>C1634*E1634</f>
      </c>
    </row>
    <row r="1635">
      <c r="A1635" s="4" t="s">
        <v>2168</v>
      </c>
      <c r="B1635" s="14" t="s">
        <v>2169</v>
      </c>
      <c r="C1635" s="20">
        <f>(10)*(1)*(1)*(1)*(1 + (0))</f>
      </c>
      <c r="D1635" s="20" t="s">
        <v>654</v>
      </c>
      <c r="E1635" s="20"/>
      <c r="F1635" s="20">
        <f>C1635*E1635</f>
      </c>
    </row>
    <row r="1636">
      <c r="A1636" s="4" t="s">
        <v>2170</v>
      </c>
      <c r="B1636" s="14" t="s">
        <v>2171</v>
      </c>
      <c r="C1636" s="20">
        <f>(10)*(1)*(1)*(1)*(1 + (0))</f>
      </c>
      <c r="D1636" s="20" t="s">
        <v>654</v>
      </c>
      <c r="E1636" s="20"/>
      <c r="F1636" s="20">
        <f>C1636*E1636</f>
      </c>
    </row>
    <row r="1637">
      <c r="A1637" s="3"/>
      <c r="B1637" s="11" t="s">
        <v>2172</v>
      </c>
      <c r="C1637" s="19"/>
      <c r="D1637" s="19"/>
      <c r="E1637" s="19"/>
      <c r="F1637" s="19"/>
    </row>
    <row r="1638">
      <c r="A1638" s="5"/>
      <c r="B1638" s="13" t="s">
        <v>2173</v>
      </c>
      <c r="C1638" s="21"/>
      <c r="D1638" s="21"/>
      <c r="E1638" s="21"/>
      <c r="F1638" s="21"/>
    </row>
    <row r="1639">
      <c r="A1639" s="4" t="s">
        <v>35</v>
      </c>
      <c r="B1639" s="14" t="s">
        <v>2174</v>
      </c>
      <c r="C1639" s="20"/>
      <c r="D1639" s="20" t="s">
        <v>37</v>
      </c>
      <c r="E1639" s="20"/>
      <c r="F1639" s="20">
        <f>C1639*E1639</f>
      </c>
    </row>
    <row r="1640">
      <c r="A1640" s="4" t="s">
        <v>2175</v>
      </c>
      <c r="B1640" s="14" t="s">
        <v>2176</v>
      </c>
      <c r="C1640" s="20">
        <f>(28)*(1)*(1)*(1)*(1 + (0))</f>
      </c>
      <c r="D1640" s="20" t="s">
        <v>642</v>
      </c>
      <c r="E1640" s="20"/>
      <c r="F1640" s="20">
        <f>C1640*E1640</f>
      </c>
    </row>
    <row r="1641">
      <c r="A1641" s="3"/>
      <c r="B1641" s="11" t="s">
        <v>1158</v>
      </c>
      <c r="C1641" s="19"/>
      <c r="D1641" s="19"/>
      <c r="E1641" s="19"/>
      <c r="F1641" s="19"/>
    </row>
    <row r="1642">
      <c r="A1642" s="5"/>
      <c r="B1642" s="13" t="s">
        <v>2177</v>
      </c>
      <c r="C1642" s="21"/>
      <c r="D1642" s="21"/>
      <c r="E1642" s="21"/>
      <c r="F1642" s="21"/>
    </row>
    <row r="1643">
      <c r="A1643" s="4" t="s">
        <v>2178</v>
      </c>
      <c r="B1643" s="14" t="s">
        <v>2179</v>
      </c>
      <c r="C1643" s="20">
        <f>(60)*(1)*(1)*(1)*(1 + (0))</f>
      </c>
      <c r="D1643" s="20" t="s">
        <v>654</v>
      </c>
      <c r="E1643" s="20"/>
      <c r="F1643" s="20">
        <f>C1643*E1643</f>
      </c>
    </row>
    <row r="1644">
      <c r="A1644" s="3"/>
      <c r="B1644" s="11" t="s">
        <v>833</v>
      </c>
      <c r="C1644" s="19"/>
      <c r="D1644" s="19"/>
      <c r="E1644" s="19"/>
      <c r="F1644" s="19"/>
    </row>
    <row r="1645">
      <c r="A1645" s="5"/>
      <c r="B1645" s="13" t="s">
        <v>2180</v>
      </c>
      <c r="C1645" s="21"/>
      <c r="D1645" s="21"/>
      <c r="E1645" s="21"/>
      <c r="F1645" s="21"/>
    </row>
    <row r="1646">
      <c r="A1646" s="4" t="s">
        <v>35</v>
      </c>
      <c r="B1646" s="14" t="s">
        <v>2181</v>
      </c>
      <c r="C1646" s="20"/>
      <c r="D1646" s="20" t="s">
        <v>37</v>
      </c>
      <c r="E1646" s="20"/>
      <c r="F1646" s="20">
        <f>C1646*E1646</f>
      </c>
    </row>
    <row r="1647">
      <c r="A1647" s="4" t="s">
        <v>2182</v>
      </c>
      <c r="B1647" s="14" t="s">
        <v>2183</v>
      </c>
      <c r="C1647" s="20">
        <f>(28)*(1)*(1)*(1)*(1 + (0))</f>
      </c>
      <c r="D1647" s="20" t="s">
        <v>642</v>
      </c>
      <c r="E1647" s="20"/>
      <c r="F1647" s="20">
        <f>C1647*E1647</f>
      </c>
    </row>
    <row r="1648">
      <c r="A1648" s="4" t="s">
        <v>2184</v>
      </c>
      <c r="B1648" s="14" t="s">
        <v>35</v>
      </c>
      <c r="C1648" s="20"/>
      <c r="D1648" s="20"/>
      <c r="E1648" s="20"/>
      <c r="F1648" s="20">
        <f>C1648*E1648</f>
      </c>
    </row>
    <row r="1649">
      <c r="A1649" s="4" t="s">
        <v>2185</v>
      </c>
      <c r="B1649" s="14" t="s">
        <v>35</v>
      </c>
      <c r="C1649" s="20"/>
      <c r="D1649" s="20"/>
      <c r="E1649" s="20"/>
      <c r="F1649" s="20">
        <f>C1649*E1649</f>
      </c>
    </row>
    <row r="1650">
      <c r="A1650" s="4" t="s">
        <v>2186</v>
      </c>
      <c r="B1650" s="14" t="s">
        <v>35</v>
      </c>
      <c r="C1650" s="20"/>
      <c r="D1650" s="20"/>
      <c r="E1650" s="20"/>
      <c r="F1650" s="20">
        <f>C1650*E1650</f>
      </c>
    </row>
    <row r="1651">
      <c r="A1651" s="4" t="s">
        <v>2187</v>
      </c>
      <c r="B1651" s="14" t="s">
        <v>35</v>
      </c>
      <c r="C1651" s="20"/>
      <c r="D1651" s="20"/>
      <c r="E1651" s="20"/>
      <c r="F1651" s="20">
        <f>C1651*E1651</f>
      </c>
    </row>
    <row r="1652">
      <c r="A1652" s="4" t="s">
        <v>2188</v>
      </c>
      <c r="B1652" s="14" t="s">
        <v>35</v>
      </c>
      <c r="C1652" s="20"/>
      <c r="D1652" s="20"/>
      <c r="E1652" s="20"/>
      <c r="F1652" s="20">
        <f>C1652*E1652</f>
      </c>
    </row>
    <row r="1653">
      <c r="A1653" s="4" t="s">
        <v>2189</v>
      </c>
      <c r="B1653" s="14" t="s">
        <v>35</v>
      </c>
      <c r="C1653" s="20"/>
      <c r="D1653" s="20"/>
      <c r="E1653" s="20"/>
      <c r="F1653" s="20">
        <f>C1653*E1653</f>
      </c>
    </row>
    <row r="1654">
      <c r="A1654" s="4" t="s">
        <v>35</v>
      </c>
      <c r="B1654" s="14" t="s">
        <v>2116</v>
      </c>
      <c r="C1654" s="20"/>
      <c r="D1654" s="20" t="s">
        <v>37</v>
      </c>
      <c r="E1654" s="20"/>
      <c r="F1654" s="20">
        <f>C1654*E1654</f>
      </c>
    </row>
    <row r="1655">
      <c r="A1655" s="4" t="s">
        <v>2190</v>
      </c>
      <c r="B1655" s="14" t="s">
        <v>2118</v>
      </c>
      <c r="C1655" s="20"/>
      <c r="D1655" s="20" t="s">
        <v>654</v>
      </c>
      <c r="E1655" s="20">
        <f>(6)*(1 + (0))</f>
      </c>
      <c r="F1655" s="20">
        <f>C1655*E1655</f>
      </c>
    </row>
    <row r="1656">
      <c r="A1656" s="4" t="s">
        <v>2191</v>
      </c>
      <c r="B1656" s="14" t="s">
        <v>2120</v>
      </c>
      <c r="C1656" s="20"/>
      <c r="D1656" s="20" t="s">
        <v>667</v>
      </c>
      <c r="E1656" s="20">
        <f>(5)*(1 + (0))</f>
      </c>
      <c r="F1656" s="20">
        <f>C1656*E1656</f>
      </c>
    </row>
    <row r="1657">
      <c r="A1657" s="4" t="s">
        <v>2192</v>
      </c>
      <c r="B1657" s="14" t="s">
        <v>2122</v>
      </c>
      <c r="C1657" s="20"/>
      <c r="D1657" s="20" t="s">
        <v>664</v>
      </c>
      <c r="E1657" s="20">
        <f>(5)*(1 + (0))</f>
      </c>
      <c r="F1657" s="20">
        <f>C1657*E1657</f>
      </c>
    </row>
    <row r="1658">
      <c r="A1658" s="4" t="s">
        <v>2193</v>
      </c>
      <c r="B1658" s="14" t="s">
        <v>2124</v>
      </c>
      <c r="C1658" s="20"/>
      <c r="D1658" s="20" t="s">
        <v>654</v>
      </c>
      <c r="E1658" s="20">
        <f>(6)*(1 + (0))</f>
      </c>
      <c r="F1658" s="20">
        <f>C1658*E1658</f>
      </c>
    </row>
    <row r="1659">
      <c r="A1659" s="4" t="s">
        <v>35</v>
      </c>
      <c r="B1659" s="14" t="s">
        <v>2125</v>
      </c>
      <c r="C1659" s="20"/>
      <c r="D1659" s="20" t="s">
        <v>37</v>
      </c>
      <c r="E1659" s="20"/>
      <c r="F1659" s="20">
        <f>C1659*E1659</f>
      </c>
    </row>
    <row r="1660">
      <c r="A1660" s="4" t="s">
        <v>2194</v>
      </c>
      <c r="B1660" s="14" t="s">
        <v>2127</v>
      </c>
      <c r="C1660" s="20"/>
      <c r="D1660" s="20" t="s">
        <v>664</v>
      </c>
      <c r="E1660" s="20">
        <f>(25)*(1 + (0))</f>
      </c>
      <c r="F1660" s="20">
        <f>C1660*E1660</f>
      </c>
    </row>
    <row r="1661">
      <c r="A1661" s="4" t="s">
        <v>2195</v>
      </c>
      <c r="B1661" s="14" t="s">
        <v>2129</v>
      </c>
      <c r="C1661" s="20"/>
      <c r="D1661" s="20" t="s">
        <v>664</v>
      </c>
      <c r="E1661" s="20">
        <f>(25)*(1 + (0))</f>
      </c>
      <c r="F1661" s="20">
        <f>C1661*E1661</f>
      </c>
    </row>
    <row r="1662">
      <c r="A1662" s="4" t="s">
        <v>2196</v>
      </c>
      <c r="B1662" s="14" t="s">
        <v>2131</v>
      </c>
      <c r="C1662" s="20"/>
      <c r="D1662" s="20" t="s">
        <v>664</v>
      </c>
      <c r="E1662" s="20">
        <f>(25)*(1 + (0))</f>
      </c>
      <c r="F1662" s="20">
        <f>C1662*E1662</f>
      </c>
    </row>
    <row r="1663">
      <c r="A1663" s="4" t="s">
        <v>35</v>
      </c>
      <c r="B1663" s="14" t="s">
        <v>2197</v>
      </c>
      <c r="C1663" s="20"/>
      <c r="D1663" s="20" t="s">
        <v>37</v>
      </c>
      <c r="E1663" s="20"/>
      <c r="F1663" s="20">
        <f>C1663*E1663</f>
      </c>
    </row>
    <row r="1664">
      <c r="A1664" s="4" t="s">
        <v>2198</v>
      </c>
      <c r="B1664" s="14" t="s">
        <v>2199</v>
      </c>
      <c r="C1664" s="20"/>
      <c r="D1664" s="20" t="s">
        <v>664</v>
      </c>
      <c r="E1664" s="20">
        <f>(150)*(1 + (0))</f>
      </c>
      <c r="F1664" s="20">
        <f>C1664*E1664</f>
      </c>
    </row>
    <row r="1665">
      <c r="A1665" s="4" t="s">
        <v>2200</v>
      </c>
      <c r="B1665" s="14" t="s">
        <v>2201</v>
      </c>
      <c r="C1665" s="20"/>
      <c r="D1665" s="20" t="s">
        <v>664</v>
      </c>
      <c r="E1665" s="20">
        <f>(150)*(1 + (0))</f>
      </c>
      <c r="F1665" s="20">
        <f>C1665*E1665</f>
      </c>
    </row>
    <row r="1666">
      <c r="A1666" s="3"/>
      <c r="B1666" s="11" t="s">
        <v>833</v>
      </c>
      <c r="C1666" s="19"/>
      <c r="D1666" s="19"/>
      <c r="E1666" s="19"/>
      <c r="F1666" s="19"/>
    </row>
    <row r="1667">
      <c r="A1667" s="5"/>
      <c r="B1667" s="13" t="s">
        <v>2132</v>
      </c>
      <c r="C1667" s="21"/>
      <c r="D1667" s="21"/>
      <c r="E1667" s="21"/>
      <c r="F1667" s="21"/>
    </row>
    <row r="1668">
      <c r="A1668" s="4" t="s">
        <v>35</v>
      </c>
      <c r="B1668" s="14" t="s">
        <v>2133</v>
      </c>
      <c r="C1668" s="20"/>
      <c r="D1668" s="20" t="s">
        <v>37</v>
      </c>
      <c r="E1668" s="20"/>
      <c r="F1668" s="20">
        <f>C1668*E1668</f>
      </c>
    </row>
    <row r="1669">
      <c r="A1669" s="4" t="s">
        <v>2202</v>
      </c>
      <c r="B1669" s="14" t="s">
        <v>2203</v>
      </c>
      <c r="C1669" s="20"/>
      <c r="D1669" s="20" t="s">
        <v>642</v>
      </c>
      <c r="E1669" s="20">
        <f>(10)*(1 + (0))</f>
      </c>
      <c r="F1669" s="20">
        <f>C1669*E1669</f>
      </c>
    </row>
    <row r="1670">
      <c r="A1670" s="4" t="s">
        <v>35</v>
      </c>
      <c r="B1670" s="14" t="s">
        <v>2135</v>
      </c>
      <c r="C1670" s="20"/>
      <c r="D1670" s="20" t="s">
        <v>37</v>
      </c>
      <c r="E1670" s="20"/>
      <c r="F1670" s="20">
        <f>C1670*E1670</f>
      </c>
    </row>
    <row r="1671">
      <c r="A1671" s="4" t="s">
        <v>2204</v>
      </c>
      <c r="B1671" s="14" t="s">
        <v>2137</v>
      </c>
      <c r="C1671" s="20"/>
      <c r="D1671" s="20" t="s">
        <v>654</v>
      </c>
      <c r="E1671" s="20">
        <f>(5)*(1 + (0))</f>
      </c>
      <c r="F1671" s="20">
        <f>C1671*E1671</f>
      </c>
    </row>
    <row r="1672">
      <c r="A1672" s="4" t="s">
        <v>35</v>
      </c>
      <c r="B1672" s="14" t="s">
        <v>2138</v>
      </c>
      <c r="C1672" s="20"/>
      <c r="D1672" s="20" t="s">
        <v>37</v>
      </c>
      <c r="E1672" s="20"/>
      <c r="F1672" s="20">
        <f>C1672*E1672</f>
      </c>
    </row>
    <row r="1673">
      <c r="A1673" s="4" t="s">
        <v>2205</v>
      </c>
      <c r="B1673" s="14" t="s">
        <v>2137</v>
      </c>
      <c r="C1673" s="20"/>
      <c r="D1673" s="20" t="s">
        <v>654</v>
      </c>
      <c r="E1673" s="20"/>
      <c r="F1673" s="20">
        <f>C1673*E1673</f>
      </c>
    </row>
    <row r="1674">
      <c r="A1674" s="3"/>
      <c r="B1674" s="11" t="s">
        <v>2140</v>
      </c>
      <c r="C1674" s="19"/>
      <c r="D1674" s="19"/>
      <c r="E1674" s="19"/>
      <c r="F1674" s="19"/>
    </row>
    <row r="1675">
      <c r="A1675" s="5"/>
      <c r="B1675" s="13" t="s">
        <v>2141</v>
      </c>
      <c r="C1675" s="21"/>
      <c r="D1675" s="21"/>
      <c r="E1675" s="21"/>
      <c r="F1675" s="21"/>
    </row>
    <row r="1676">
      <c r="A1676" s="4" t="s">
        <v>35</v>
      </c>
      <c r="B1676" s="14" t="s">
        <v>2142</v>
      </c>
      <c r="C1676" s="20"/>
      <c r="D1676" s="20" t="s">
        <v>37</v>
      </c>
      <c r="E1676" s="20"/>
      <c r="F1676" s="20">
        <f>C1676*E1676</f>
      </c>
    </row>
    <row r="1677">
      <c r="A1677" s="4" t="s">
        <v>2206</v>
      </c>
      <c r="B1677" s="14" t="s">
        <v>2207</v>
      </c>
      <c r="C1677" s="20"/>
      <c r="D1677" s="20" t="s">
        <v>1092</v>
      </c>
      <c r="E1677" s="20">
        <f>(200)*(1 + (0))</f>
      </c>
      <c r="F1677" s="20">
        <f>C1677*E1677</f>
      </c>
    </row>
    <row r="1678">
      <c r="A1678" s="3"/>
      <c r="B1678" s="11" t="s">
        <v>1314</v>
      </c>
      <c r="C1678" s="19"/>
      <c r="D1678" s="19"/>
      <c r="E1678" s="19"/>
      <c r="F1678" s="19"/>
    </row>
    <row r="1679">
      <c r="A1679" s="5"/>
      <c r="B1679" s="13" t="s">
        <v>1210</v>
      </c>
      <c r="C1679" s="21"/>
      <c r="D1679" s="21"/>
      <c r="E1679" s="21"/>
      <c r="F1679" s="21"/>
    </row>
    <row r="1680">
      <c r="A1680" s="4" t="s">
        <v>35</v>
      </c>
      <c r="B1680" s="14" t="s">
        <v>2145</v>
      </c>
      <c r="C1680" s="20"/>
      <c r="D1680" s="20" t="s">
        <v>37</v>
      </c>
      <c r="E1680" s="20"/>
      <c r="F1680" s="20">
        <f>C1680*E1680</f>
      </c>
    </row>
    <row r="1681">
      <c r="A1681" s="4" t="s">
        <v>2208</v>
      </c>
      <c r="B1681" s="14" t="s">
        <v>2209</v>
      </c>
      <c r="C1681" s="20"/>
      <c r="D1681" s="20" t="s">
        <v>654</v>
      </c>
      <c r="E1681" s="20">
        <f>(15)*(1 + (0))</f>
      </c>
      <c r="F1681" s="20">
        <f>C1681*E1681</f>
      </c>
    </row>
    <row r="1682">
      <c r="A1682" s="5"/>
      <c r="B1682" s="13" t="s">
        <v>2147</v>
      </c>
      <c r="C1682" s="21"/>
      <c r="D1682" s="21"/>
      <c r="E1682" s="21"/>
      <c r="F1682" s="21"/>
    </row>
    <row r="1683">
      <c r="A1683" s="4" t="s">
        <v>35</v>
      </c>
      <c r="B1683" s="14" t="s">
        <v>2148</v>
      </c>
      <c r="C1683" s="20"/>
      <c r="D1683" s="20" t="s">
        <v>37</v>
      </c>
      <c r="E1683" s="20"/>
      <c r="F1683" s="20">
        <f>C1683*E1683</f>
      </c>
    </row>
    <row r="1684">
      <c r="A1684" s="4" t="s">
        <v>2210</v>
      </c>
      <c r="B1684" s="14" t="s">
        <v>2150</v>
      </c>
      <c r="C1684" s="20"/>
      <c r="D1684" s="20" t="s">
        <v>642</v>
      </c>
      <c r="E1684" s="20">
        <f>(5)*(1 + (0))</f>
      </c>
      <c r="F1684" s="20">
        <f>C1684*E1684</f>
      </c>
    </row>
    <row r="1685">
      <c r="A1685" s="3"/>
      <c r="B1685" s="11" t="s">
        <v>2211</v>
      </c>
      <c r="C1685" s="19"/>
      <c r="D1685" s="19"/>
      <c r="E1685" s="19"/>
      <c r="F1685" s="19"/>
    </row>
    <row r="1686">
      <c r="A1686" s="5"/>
      <c r="B1686" s="13" t="s">
        <v>2212</v>
      </c>
      <c r="C1686" s="21"/>
      <c r="D1686" s="21"/>
      <c r="E1686" s="21"/>
      <c r="F1686" s="21"/>
    </row>
    <row r="1687">
      <c r="A1687" s="4" t="s">
        <v>2213</v>
      </c>
      <c r="B1687" s="14" t="s">
        <v>2214</v>
      </c>
      <c r="C1687" s="20"/>
      <c r="D1687" s="20" t="s">
        <v>664</v>
      </c>
      <c r="E1687" s="20">
        <f>(2000)*(1 + (0))</f>
      </c>
      <c r="F1687" s="20">
        <f>C1687*E1687</f>
      </c>
    </row>
    <row r="1688">
      <c r="A1688" s="4" t="s">
        <v>2215</v>
      </c>
      <c r="B1688" s="14" t="s">
        <v>2216</v>
      </c>
      <c r="C1688" s="20"/>
      <c r="D1688" s="20" t="s">
        <v>664</v>
      </c>
      <c r="E1688" s="20">
        <f>(2000)*(1 + (0))</f>
      </c>
      <c r="F1688" s="20">
        <f>C1688*E1688</f>
      </c>
    </row>
    <row r="1689">
      <c r="A1689" s="4" t="s">
        <v>2217</v>
      </c>
      <c r="B1689" s="14" t="s">
        <v>2218</v>
      </c>
      <c r="C1689" s="20"/>
      <c r="D1689" s="20" t="s">
        <v>664</v>
      </c>
      <c r="E1689" s="20">
        <f>(250)*(1 + (0))</f>
      </c>
      <c r="F1689" s="20">
        <f>C1689*E1689</f>
      </c>
    </row>
    <row r="1690">
      <c r="A1690" s="3"/>
      <c r="B1690" s="11" t="s">
        <v>2151</v>
      </c>
      <c r="C1690" s="19"/>
      <c r="D1690" s="19"/>
      <c r="E1690" s="19"/>
      <c r="F1690" s="19"/>
    </row>
    <row r="1691">
      <c r="A1691" s="4" t="s">
        <v>35</v>
      </c>
      <c r="B1691" s="12" t="s">
        <v>2152</v>
      </c>
      <c r="C1691" s="20"/>
      <c r="D1691" s="20" t="s">
        <v>37</v>
      </c>
      <c r="E1691" s="20"/>
      <c r="F1691" s="20">
        <f>C1691*E1691</f>
      </c>
    </row>
    <row r="1692">
      <c r="A1692" s="4" t="s">
        <v>2219</v>
      </c>
      <c r="B1692" s="12" t="s">
        <v>2220</v>
      </c>
      <c r="C1692" s="20"/>
      <c r="D1692" s="20" t="s">
        <v>654</v>
      </c>
      <c r="E1692" s="20">
        <f>(30)*(1 + (0))</f>
      </c>
      <c r="F1692" s="20">
        <f>C1692*E1692</f>
      </c>
    </row>
    <row r="1693">
      <c r="A1693" s="4" t="s">
        <v>2221</v>
      </c>
      <c r="B1693" s="12" t="s">
        <v>2222</v>
      </c>
      <c r="C1693" s="20"/>
      <c r="D1693" s="20" t="s">
        <v>654</v>
      </c>
      <c r="E1693" s="20">
        <f>(30)*(1 + (0))</f>
      </c>
      <c r="F1693" s="20">
        <f>C1693*E1693</f>
      </c>
    </row>
    <row r="1694">
      <c r="A1694" s="4" t="s">
        <v>2223</v>
      </c>
      <c r="B1694" s="12" t="s">
        <v>2224</v>
      </c>
      <c r="C1694" s="20"/>
      <c r="D1694" s="20" t="s">
        <v>654</v>
      </c>
      <c r="E1694" s="20">
        <f>(30)*(1 + (0))</f>
      </c>
      <c r="F1694" s="20">
        <f>C1694*E1694</f>
      </c>
    </row>
    <row r="1695">
      <c r="A1695" s="4" t="s">
        <v>2225</v>
      </c>
      <c r="B1695" s="12" t="s">
        <v>2226</v>
      </c>
      <c r="C1695" s="20"/>
      <c r="D1695" s="20" t="s">
        <v>654</v>
      </c>
      <c r="E1695" s="20">
        <f>(30)*(1 + (0))</f>
      </c>
      <c r="F1695" s="20">
        <f>C1695*E1695</f>
      </c>
    </row>
    <row r="1696">
      <c r="A1696" s="3"/>
      <c r="B1696" s="11" t="s">
        <v>2161</v>
      </c>
      <c r="C1696" s="19"/>
      <c r="D1696" s="19"/>
      <c r="E1696" s="19"/>
      <c r="F1696" s="19"/>
    </row>
    <row r="1697">
      <c r="A1697" s="5"/>
      <c r="B1697" s="13" t="s">
        <v>2162</v>
      </c>
      <c r="C1697" s="21"/>
      <c r="D1697" s="21"/>
      <c r="E1697" s="21"/>
      <c r="F1697" s="21"/>
    </row>
    <row r="1698">
      <c r="A1698" s="4" t="s">
        <v>35</v>
      </c>
      <c r="B1698" s="14" t="s">
        <v>2163</v>
      </c>
      <c r="C1698" s="20"/>
      <c r="D1698" s="20" t="s">
        <v>37</v>
      </c>
      <c r="E1698" s="20"/>
      <c r="F1698" s="20">
        <f>C1698*E1698</f>
      </c>
    </row>
    <row r="1699">
      <c r="A1699" s="4" t="s">
        <v>2227</v>
      </c>
      <c r="B1699" s="14" t="s">
        <v>2228</v>
      </c>
      <c r="C1699" s="20"/>
      <c r="D1699" s="20" t="s">
        <v>654</v>
      </c>
      <c r="E1699" s="20">
        <f>(30)*(1 + (0))</f>
      </c>
      <c r="F1699" s="20">
        <f>C1699*E1699</f>
      </c>
    </row>
    <row r="1700">
      <c r="A1700" s="4" t="s">
        <v>2229</v>
      </c>
      <c r="B1700" s="14" t="s">
        <v>2230</v>
      </c>
      <c r="C1700" s="20"/>
      <c r="D1700" s="20" t="s">
        <v>654</v>
      </c>
      <c r="E1700" s="20">
        <f>(30)*(1 + (0))</f>
      </c>
      <c r="F1700" s="20">
        <f>C1700*E1700</f>
      </c>
    </row>
    <row r="1701">
      <c r="A1701" s="4" t="s">
        <v>2231</v>
      </c>
      <c r="B1701" s="14" t="s">
        <v>2232</v>
      </c>
      <c r="C1701" s="20"/>
      <c r="D1701" s="20" t="s">
        <v>654</v>
      </c>
      <c r="E1701" s="20">
        <f>(30)*(1 + (0))</f>
      </c>
      <c r="F1701" s="20">
        <f>C1701*E1701</f>
      </c>
    </row>
    <row r="1702">
      <c r="A1702" s="4" t="s">
        <v>2233</v>
      </c>
      <c r="B1702" s="14" t="s">
        <v>2234</v>
      </c>
      <c r="C1702" s="20"/>
      <c r="D1702" s="20" t="s">
        <v>654</v>
      </c>
      <c r="E1702" s="20">
        <f>(30)*(1 + (0))</f>
      </c>
      <c r="F1702" s="20">
        <f>C1702*E1702</f>
      </c>
    </row>
    <row r="1703">
      <c r="A1703" s="3"/>
      <c r="B1703" s="11" t="s">
        <v>2172</v>
      </c>
      <c r="C1703" s="19"/>
      <c r="D1703" s="19"/>
      <c r="E1703" s="19"/>
      <c r="F1703" s="19"/>
    </row>
    <row r="1704">
      <c r="A1704" s="5"/>
      <c r="B1704" s="13" t="s">
        <v>2173</v>
      </c>
      <c r="C1704" s="21"/>
      <c r="D1704" s="21"/>
      <c r="E1704" s="21"/>
      <c r="F1704" s="21"/>
    </row>
    <row r="1705">
      <c r="A1705" s="4" t="s">
        <v>35</v>
      </c>
      <c r="B1705" s="14" t="s">
        <v>2174</v>
      </c>
      <c r="C1705" s="20"/>
      <c r="D1705" s="20" t="s">
        <v>37</v>
      </c>
      <c r="E1705" s="20"/>
      <c r="F1705" s="20">
        <f>C1705*E1705</f>
      </c>
    </row>
    <row r="1706">
      <c r="A1706" s="4" t="s">
        <v>2235</v>
      </c>
      <c r="B1706" s="14" t="s">
        <v>2236</v>
      </c>
      <c r="C1706" s="20"/>
      <c r="D1706" s="20" t="s">
        <v>642</v>
      </c>
      <c r="E1706" s="20">
        <f>(10)*(1 + (0))</f>
      </c>
      <c r="F1706" s="20">
        <f>C1706*E1706</f>
      </c>
    </row>
    <row r="1707">
      <c r="A1707" s="3"/>
      <c r="B1707" s="11" t="s">
        <v>1158</v>
      </c>
      <c r="C1707" s="19"/>
      <c r="D1707" s="19"/>
      <c r="E1707" s="19"/>
      <c r="F1707" s="19"/>
    </row>
    <row r="1708">
      <c r="A1708" s="5"/>
      <c r="B1708" s="13" t="s">
        <v>2177</v>
      </c>
      <c r="C1708" s="21"/>
      <c r="D1708" s="21"/>
      <c r="E1708" s="21"/>
      <c r="F1708" s="21"/>
    </row>
    <row r="1709">
      <c r="A1709" s="4" t="s">
        <v>2237</v>
      </c>
      <c r="B1709" s="14" t="s">
        <v>2179</v>
      </c>
      <c r="C1709" s="20"/>
      <c r="D1709" s="20" t="s">
        <v>654</v>
      </c>
      <c r="E1709" s="20">
        <f>(2)*(1 + (0))</f>
      </c>
      <c r="F1709" s="20">
        <f>C1709*E1709</f>
      </c>
    </row>
    <row r="1710">
      <c r="A1710" s="3"/>
      <c r="B1710" s="11" t="s">
        <v>833</v>
      </c>
      <c r="C1710" s="19"/>
      <c r="D1710" s="19"/>
      <c r="E1710" s="19"/>
      <c r="F1710" s="19"/>
    </row>
    <row r="1711">
      <c r="A1711" s="5"/>
      <c r="B1711" s="13" t="s">
        <v>2180</v>
      </c>
      <c r="C1711" s="21"/>
      <c r="D1711" s="21"/>
      <c r="E1711" s="21"/>
      <c r="F1711" s="21"/>
    </row>
    <row r="1712">
      <c r="A1712" s="4" t="s">
        <v>35</v>
      </c>
      <c r="B1712" s="14" t="s">
        <v>2181</v>
      </c>
      <c r="C1712" s="20"/>
      <c r="D1712" s="20" t="s">
        <v>37</v>
      </c>
      <c r="E1712" s="20"/>
      <c r="F1712" s="20">
        <f>C1712*E1712</f>
      </c>
    </row>
    <row r="1713">
      <c r="A1713" s="4" t="s">
        <v>2238</v>
      </c>
      <c r="B1713" s="14" t="s">
        <v>2239</v>
      </c>
      <c r="C1713" s="20"/>
      <c r="D1713" s="20" t="s">
        <v>642</v>
      </c>
      <c r="E1713" s="20">
        <f>(5)*(1 + (0))</f>
      </c>
      <c r="F1713" s="20">
        <f>C1713*E1713</f>
      </c>
    </row>
    <row r="1714">
      <c r="A1714" s="2"/>
      <c r="B1714" s="10" t="s">
        <v>2240</v>
      </c>
      <c r="C1714" s="18"/>
      <c r="D1714" s="18"/>
      <c r="E1714" s="18"/>
      <c r="F1714" s="18"/>
    </row>
    <row r="1715">
      <c r="A1715" s="3"/>
      <c r="B1715" s="11" t="s">
        <v>2241</v>
      </c>
      <c r="C1715" s="19"/>
      <c r="D1715" s="19"/>
      <c r="E1715" s="19"/>
      <c r="F1715" s="19"/>
    </row>
    <row r="1716">
      <c r="A1716" s="5"/>
      <c r="B1716" s="13" t="s">
        <v>2242</v>
      </c>
      <c r="C1716" s="21"/>
      <c r="D1716" s="21"/>
      <c r="E1716" s="21"/>
      <c r="F1716" s="21"/>
    </row>
    <row r="1717">
      <c r="A1717" s="4" t="s">
        <v>35</v>
      </c>
      <c r="B1717" s="14" t="s">
        <v>2243</v>
      </c>
      <c r="C1717" s="20"/>
      <c r="D1717" s="20" t="s">
        <v>37</v>
      </c>
      <c r="E1717" s="20"/>
      <c r="F1717" s="20">
        <f>C1717*E1717</f>
      </c>
    </row>
    <row r="1718">
      <c r="A1718" s="4" t="s">
        <v>2244</v>
      </c>
      <c r="B1718" s="14" t="s">
        <v>2245</v>
      </c>
      <c r="C1718" s="20">
        <f>(3)*(1)*(1)*(1)*(1 + (0))</f>
      </c>
      <c r="D1718" s="20" t="s">
        <v>667</v>
      </c>
      <c r="E1718" s="20"/>
      <c r="F1718" s="20">
        <f>C1718*E1718</f>
      </c>
    </row>
    <row r="1719">
      <c r="A1719" s="4" t="s">
        <v>35</v>
      </c>
      <c r="B1719" s="14" t="s">
        <v>2246</v>
      </c>
      <c r="C1719" s="20"/>
      <c r="D1719" s="20" t="s">
        <v>37</v>
      </c>
      <c r="E1719" s="20"/>
      <c r="F1719" s="20">
        <f>C1719*E1719</f>
      </c>
    </row>
    <row r="1720">
      <c r="A1720" s="4" t="s">
        <v>2247</v>
      </c>
      <c r="B1720" s="14" t="s">
        <v>2248</v>
      </c>
      <c r="C1720" s="20">
        <f>(1)*(1)*(1)*(1)*(1 + (0))</f>
      </c>
      <c r="D1720" s="20" t="s">
        <v>667</v>
      </c>
      <c r="E1720" s="20"/>
      <c r="F1720" s="20">
        <f>C1720*E1720</f>
      </c>
    </row>
    <row r="1721">
      <c r="A1721" s="4" t="s">
        <v>35</v>
      </c>
      <c r="B1721" s="14" t="s">
        <v>2249</v>
      </c>
      <c r="C1721" s="20"/>
      <c r="D1721" s="20" t="s">
        <v>37</v>
      </c>
      <c r="E1721" s="20"/>
      <c r="F1721" s="20">
        <f>C1721*E1721</f>
      </c>
    </row>
    <row r="1722">
      <c r="A1722" s="4" t="s">
        <v>2250</v>
      </c>
      <c r="B1722" s="14" t="s">
        <v>2251</v>
      </c>
      <c r="C1722" s="20">
        <f>(5)*(1)*(1)*(1)*(1 + (0))</f>
      </c>
      <c r="D1722" s="20" t="s">
        <v>667</v>
      </c>
      <c r="E1722" s="20"/>
      <c r="F1722" s="20">
        <f>C1722*E1722</f>
      </c>
    </row>
    <row r="1723">
      <c r="A1723" s="4" t="s">
        <v>35</v>
      </c>
      <c r="B1723" s="14" t="s">
        <v>2252</v>
      </c>
      <c r="C1723" s="20"/>
      <c r="D1723" s="20" t="s">
        <v>37</v>
      </c>
      <c r="E1723" s="20"/>
      <c r="F1723" s="20">
        <f>C1723*E1723</f>
      </c>
    </row>
    <row r="1724">
      <c r="A1724" s="4" t="s">
        <v>2253</v>
      </c>
      <c r="B1724" s="14" t="s">
        <v>2254</v>
      </c>
      <c r="C1724" s="20">
        <f>(2)*(1)*(1)*(1)*(1 + (0))</f>
      </c>
      <c r="D1724" s="20" t="s">
        <v>667</v>
      </c>
      <c r="E1724" s="20"/>
      <c r="F1724" s="20">
        <f>C1724*E1724</f>
      </c>
    </row>
    <row r="1725">
      <c r="A1725" s="4" t="s">
        <v>35</v>
      </c>
      <c r="B1725" s="14" t="s">
        <v>2255</v>
      </c>
      <c r="C1725" s="20"/>
      <c r="D1725" s="20" t="s">
        <v>37</v>
      </c>
      <c r="E1725" s="20"/>
      <c r="F1725" s="20">
        <f>C1725*E1725</f>
      </c>
    </row>
    <row r="1726">
      <c r="A1726" s="4" t="s">
        <v>2256</v>
      </c>
      <c r="B1726" s="14" t="s">
        <v>2257</v>
      </c>
      <c r="C1726" s="20">
        <f>(1)*(1)*(1)*(1)*(1 + (0))</f>
      </c>
      <c r="D1726" s="20" t="s">
        <v>667</v>
      </c>
      <c r="E1726" s="20"/>
      <c r="F1726" s="20">
        <f>C1726*E1726</f>
      </c>
    </row>
    <row r="1727">
      <c r="A1727" s="5"/>
      <c r="B1727" s="13" t="s">
        <v>2258</v>
      </c>
      <c r="C1727" s="21"/>
      <c r="D1727" s="21"/>
      <c r="E1727" s="21"/>
      <c r="F1727" s="21"/>
    </row>
    <row r="1728">
      <c r="A1728" s="5"/>
      <c r="B1728" s="13" t="s">
        <v>2259</v>
      </c>
      <c r="C1728" s="21"/>
      <c r="D1728" s="21"/>
      <c r="E1728" s="21"/>
      <c r="F1728" s="21"/>
    </row>
    <row r="1729">
      <c r="A1729" s="4" t="s">
        <v>35</v>
      </c>
      <c r="B1729" s="14" t="s">
        <v>2260</v>
      </c>
      <c r="C1729" s="20"/>
      <c r="D1729" s="20" t="s">
        <v>37</v>
      </c>
      <c r="E1729" s="20"/>
      <c r="F1729" s="20">
        <f>C1729*E1729</f>
      </c>
    </row>
    <row r="1730">
      <c r="A1730" s="4" t="s">
        <v>2261</v>
      </c>
      <c r="B1730" s="14" t="s">
        <v>2262</v>
      </c>
      <c r="C1730" s="20">
        <f>(2)*(1)*(1)*(1)*(1 + (0))</f>
      </c>
      <c r="D1730" s="20" t="s">
        <v>667</v>
      </c>
      <c r="E1730" s="20"/>
      <c r="F1730" s="20">
        <f>C1730*E1730</f>
      </c>
    </row>
    <row r="1731">
      <c r="A1731" s="4" t="s">
        <v>2263</v>
      </c>
      <c r="B1731" s="14" t="s">
        <v>2264</v>
      </c>
      <c r="C1731" s="20">
        <f>(2)*(1)*(1)*(1)*(1 + (0))</f>
      </c>
      <c r="D1731" s="20" t="s">
        <v>667</v>
      </c>
      <c r="E1731" s="20"/>
      <c r="F1731" s="20">
        <f>C1731*E1731</f>
      </c>
    </row>
    <row r="1732">
      <c r="A1732" s="4" t="s">
        <v>2265</v>
      </c>
      <c r="B1732" s="14" t="s">
        <v>2266</v>
      </c>
      <c r="C1732" s="20">
        <f>(2)*(1)*(1)*(1)*(1 + (0))</f>
      </c>
      <c r="D1732" s="20" t="s">
        <v>667</v>
      </c>
      <c r="E1732" s="20"/>
      <c r="F1732" s="20">
        <f>C1732*E1732</f>
      </c>
    </row>
    <row r="1733">
      <c r="A1733" s="5"/>
      <c r="B1733" s="13" t="s">
        <v>2267</v>
      </c>
      <c r="C1733" s="21"/>
      <c r="D1733" s="21"/>
      <c r="E1733" s="21"/>
      <c r="F1733" s="21"/>
    </row>
    <row r="1734">
      <c r="A1734" s="4" t="s">
        <v>35</v>
      </c>
      <c r="B1734" s="14" t="s">
        <v>2268</v>
      </c>
      <c r="C1734" s="20"/>
      <c r="D1734" s="20" t="s">
        <v>37</v>
      </c>
      <c r="E1734" s="20"/>
      <c r="F1734" s="20">
        <f>C1734*E1734</f>
      </c>
    </row>
    <row r="1735">
      <c r="A1735" s="4" t="s">
        <v>2269</v>
      </c>
      <c r="B1735" s="14" t="s">
        <v>2270</v>
      </c>
      <c r="C1735" s="20">
        <f>(5)*(1)*(1)*(1)*(1 + (0))</f>
      </c>
      <c r="D1735" s="20" t="s">
        <v>667</v>
      </c>
      <c r="E1735" s="20"/>
      <c r="F1735" s="20">
        <f>C1735*E1735</f>
      </c>
    </row>
    <row r="1736">
      <c r="A1736" s="4" t="s">
        <v>35</v>
      </c>
      <c r="B1736" s="14" t="s">
        <v>2271</v>
      </c>
      <c r="C1736" s="20"/>
      <c r="D1736" s="20" t="s">
        <v>37</v>
      </c>
      <c r="E1736" s="20"/>
      <c r="F1736" s="20">
        <f>C1736*E1736</f>
      </c>
    </row>
    <row r="1737">
      <c r="A1737" s="4" t="s">
        <v>2272</v>
      </c>
      <c r="B1737" s="14" t="s">
        <v>2273</v>
      </c>
      <c r="C1737" s="20">
        <f>(5)*(1)*(1)*(1)*(1 + (0))</f>
      </c>
      <c r="D1737" s="20" t="s">
        <v>667</v>
      </c>
      <c r="E1737" s="20"/>
      <c r="F1737" s="20">
        <f>C1737*E1737</f>
      </c>
    </row>
    <row r="1738">
      <c r="A1738" s="4" t="s">
        <v>35</v>
      </c>
      <c r="B1738" s="14" t="s">
        <v>2274</v>
      </c>
      <c r="C1738" s="20"/>
      <c r="D1738" s="20" t="s">
        <v>37</v>
      </c>
      <c r="E1738" s="20"/>
      <c r="F1738" s="20">
        <f>C1738*E1738</f>
      </c>
    </row>
    <row r="1739">
      <c r="A1739" s="4" t="s">
        <v>2275</v>
      </c>
      <c r="B1739" s="14" t="s">
        <v>2276</v>
      </c>
      <c r="C1739" s="20">
        <f>(5)*(1)*(1)*(1)*(1 + (0))</f>
      </c>
      <c r="D1739" s="20" t="s">
        <v>667</v>
      </c>
      <c r="E1739" s="20"/>
      <c r="F1739" s="20">
        <f>C1739*E1739</f>
      </c>
    </row>
    <row r="1740">
      <c r="A1740" s="5"/>
      <c r="B1740" s="13" t="s">
        <v>2277</v>
      </c>
      <c r="C1740" s="21"/>
      <c r="D1740" s="21"/>
      <c r="E1740" s="21"/>
      <c r="F1740" s="21"/>
    </row>
    <row r="1741">
      <c r="A1741" s="4" t="s">
        <v>35</v>
      </c>
      <c r="B1741" s="14" t="s">
        <v>2278</v>
      </c>
      <c r="C1741" s="20"/>
      <c r="D1741" s="20" t="s">
        <v>37</v>
      </c>
      <c r="E1741" s="20"/>
      <c r="F1741" s="20">
        <f>C1741*E1741</f>
      </c>
    </row>
    <row r="1742">
      <c r="A1742" s="4" t="s">
        <v>2279</v>
      </c>
      <c r="B1742" s="14" t="s">
        <v>2280</v>
      </c>
      <c r="C1742" s="20">
        <f>(5)*(1)*(1)*(1)*(1 + (0))</f>
      </c>
      <c r="D1742" s="20" t="s">
        <v>667</v>
      </c>
      <c r="E1742" s="20"/>
      <c r="F1742" s="20">
        <f>C1742*E1742</f>
      </c>
    </row>
    <row r="1743">
      <c r="A1743" s="4" t="s">
        <v>35</v>
      </c>
      <c r="B1743" s="14" t="s">
        <v>2281</v>
      </c>
      <c r="C1743" s="20"/>
      <c r="D1743" s="20" t="s">
        <v>37</v>
      </c>
      <c r="E1743" s="20"/>
      <c r="F1743" s="20">
        <f>C1743*E1743</f>
      </c>
    </row>
    <row r="1744">
      <c r="A1744" s="4" t="s">
        <v>2282</v>
      </c>
      <c r="B1744" s="14" t="s">
        <v>2283</v>
      </c>
      <c r="C1744" s="20">
        <f>(5)*(1)*(1)*(1)*(1 + (0))</f>
      </c>
      <c r="D1744" s="20" t="s">
        <v>667</v>
      </c>
      <c r="E1744" s="20"/>
      <c r="F1744" s="20">
        <f>C1744*E1744</f>
      </c>
    </row>
    <row r="1745">
      <c r="A1745" s="4" t="s">
        <v>35</v>
      </c>
      <c r="B1745" s="14" t="s">
        <v>2284</v>
      </c>
      <c r="C1745" s="20"/>
      <c r="D1745" s="20" t="s">
        <v>37</v>
      </c>
      <c r="E1745" s="20"/>
      <c r="F1745" s="20">
        <f>C1745*E1745</f>
      </c>
    </row>
    <row r="1746">
      <c r="A1746" s="4" t="s">
        <v>2285</v>
      </c>
      <c r="B1746" s="14" t="s">
        <v>2286</v>
      </c>
      <c r="C1746" s="20">
        <f>(5)*(1)*(1)*(1)*(1 + (0))</f>
      </c>
      <c r="D1746" s="20" t="s">
        <v>667</v>
      </c>
      <c r="E1746" s="20"/>
      <c r="F1746" s="20">
        <f>C1746*E1746</f>
      </c>
    </row>
    <row r="1747">
      <c r="A1747" s="3"/>
      <c r="B1747" s="11" t="s">
        <v>2287</v>
      </c>
      <c r="C1747" s="19"/>
      <c r="D1747" s="19"/>
      <c r="E1747" s="19"/>
      <c r="F1747" s="19"/>
    </row>
    <row r="1748">
      <c r="A1748" s="5"/>
      <c r="B1748" s="13" t="s">
        <v>2288</v>
      </c>
      <c r="C1748" s="21"/>
      <c r="D1748" s="21"/>
      <c r="E1748" s="21"/>
      <c r="F1748" s="21"/>
    </row>
    <row r="1749">
      <c r="A1749" s="4" t="s">
        <v>35</v>
      </c>
      <c r="B1749" s="14" t="s">
        <v>2289</v>
      </c>
      <c r="C1749" s="20"/>
      <c r="D1749" s="20" t="s">
        <v>37</v>
      </c>
      <c r="E1749" s="20"/>
      <c r="F1749" s="20">
        <f>C1749*E1749</f>
      </c>
    </row>
    <row r="1750">
      <c r="A1750" s="4" t="s">
        <v>2290</v>
      </c>
      <c r="B1750" s="14" t="s">
        <v>2291</v>
      </c>
      <c r="C1750" s="20">
        <f>(4)*(1)*(1)*(1)*(1 + (0))</f>
      </c>
      <c r="D1750" s="20" t="s">
        <v>667</v>
      </c>
      <c r="E1750" s="20"/>
      <c r="F1750" s="20">
        <f>C1750*E1750</f>
      </c>
    </row>
    <row r="1751">
      <c r="A1751" s="4" t="s">
        <v>2292</v>
      </c>
      <c r="B1751" s="14" t="s">
        <v>2293</v>
      </c>
      <c r="C1751" s="20">
        <f>(1)*(1)*(1)*(1)*(1 + (0))</f>
      </c>
      <c r="D1751" s="20" t="s">
        <v>667</v>
      </c>
      <c r="E1751" s="20"/>
      <c r="F1751" s="20">
        <f>C1751*E1751</f>
      </c>
    </row>
    <row r="1752">
      <c r="A1752" s="4" t="s">
        <v>2294</v>
      </c>
      <c r="B1752" s="14" t="s">
        <v>2295</v>
      </c>
      <c r="C1752" s="20">
        <f>(10)*(1)*(1)*(1)*(1 + (0))</f>
      </c>
      <c r="D1752" s="20" t="s">
        <v>667</v>
      </c>
      <c r="E1752" s="20"/>
      <c r="F1752" s="20">
        <f>C1752*E1752</f>
      </c>
    </row>
    <row r="1753">
      <c r="A1753" s="4" t="s">
        <v>2296</v>
      </c>
      <c r="B1753" s="14" t="s">
        <v>2297</v>
      </c>
      <c r="C1753" s="20">
        <f>(24)*(1)*(1)*(1)*(1 + (0))</f>
      </c>
      <c r="D1753" s="20" t="s">
        <v>667</v>
      </c>
      <c r="E1753" s="20"/>
      <c r="F1753" s="20">
        <f>C1753*E1753</f>
      </c>
    </row>
    <row r="1754">
      <c r="A1754" s="4" t="s">
        <v>2298</v>
      </c>
      <c r="B1754" s="14" t="s">
        <v>2299</v>
      </c>
      <c r="C1754" s="20">
        <f>(4)*(1)*(1)*(1)*(1 + (0))</f>
      </c>
      <c r="D1754" s="20" t="s">
        <v>667</v>
      </c>
      <c r="E1754" s="20"/>
      <c r="F1754" s="20">
        <f>C1754*E1754</f>
      </c>
    </row>
    <row r="1755">
      <c r="A1755" s="4" t="s">
        <v>2300</v>
      </c>
      <c r="B1755" s="14" t="s">
        <v>2301</v>
      </c>
      <c r="C1755" s="20">
        <f>(1)*(1)*(1)*(1)*(1 + (0))</f>
      </c>
      <c r="D1755" s="20" t="s">
        <v>667</v>
      </c>
      <c r="E1755" s="20"/>
      <c r="F1755" s="20">
        <f>C1755*E1755</f>
      </c>
    </row>
    <row r="1756">
      <c r="A1756" s="4" t="s">
        <v>35</v>
      </c>
      <c r="B1756" s="14" t="s">
        <v>2302</v>
      </c>
      <c r="C1756" s="20"/>
      <c r="D1756" s="20" t="s">
        <v>37</v>
      </c>
      <c r="E1756" s="20"/>
      <c r="F1756" s="20">
        <f>C1756*E1756</f>
      </c>
    </row>
    <row r="1757">
      <c r="A1757" s="4" t="s">
        <v>2303</v>
      </c>
      <c r="B1757" s="14" t="s">
        <v>2304</v>
      </c>
      <c r="C1757" s="20">
        <f>(1)*(1)*(1)*(1)*(1 + (0))</f>
      </c>
      <c r="D1757" s="20" t="s">
        <v>667</v>
      </c>
      <c r="E1757" s="20"/>
      <c r="F1757" s="20">
        <f>C1757*E1757</f>
      </c>
    </row>
    <row r="1758">
      <c r="A1758" s="4" t="s">
        <v>2305</v>
      </c>
      <c r="B1758" s="14" t="s">
        <v>2306</v>
      </c>
      <c r="C1758" s="20">
        <f>(1)*(1)*(1)*(1)*(1 + (0))</f>
      </c>
      <c r="D1758" s="20" t="s">
        <v>667</v>
      </c>
      <c r="E1758" s="20"/>
      <c r="F1758" s="20">
        <f>C1758*E1758</f>
      </c>
    </row>
    <row r="1759">
      <c r="A1759" s="4" t="s">
        <v>2307</v>
      </c>
      <c r="B1759" s="14" t="s">
        <v>2308</v>
      </c>
      <c r="C1759" s="20">
        <f>(1)*(1)*(1)*(1)*(1 + (0))</f>
      </c>
      <c r="D1759" s="20" t="s">
        <v>667</v>
      </c>
      <c r="E1759" s="20"/>
      <c r="F1759" s="20">
        <f>C1759*E1759</f>
      </c>
    </row>
    <row r="1760">
      <c r="A1760" s="3"/>
      <c r="B1760" s="11" t="s">
        <v>2309</v>
      </c>
      <c r="C1760" s="19"/>
      <c r="D1760" s="19"/>
      <c r="E1760" s="19"/>
      <c r="F1760" s="19"/>
    </row>
    <row r="1761">
      <c r="A1761" s="5"/>
      <c r="B1761" s="13" t="s">
        <v>2310</v>
      </c>
      <c r="C1761" s="21"/>
      <c r="D1761" s="21"/>
      <c r="E1761" s="21"/>
      <c r="F1761" s="21"/>
    </row>
    <row r="1762">
      <c r="A1762" s="4" t="s">
        <v>35</v>
      </c>
      <c r="B1762" s="14" t="s">
        <v>2311</v>
      </c>
      <c r="C1762" s="20"/>
      <c r="D1762" s="20" t="s">
        <v>37</v>
      </c>
      <c r="E1762" s="20"/>
      <c r="F1762" s="20">
        <f>C1762*E1762</f>
      </c>
    </row>
    <row r="1763">
      <c r="A1763" s="4" t="s">
        <v>2312</v>
      </c>
      <c r="B1763" s="14" t="s">
        <v>2313</v>
      </c>
      <c r="C1763" s="20">
        <f>(19)*(1)*(1)*(1)*(1 + (0))</f>
      </c>
      <c r="D1763" s="20" t="s">
        <v>667</v>
      </c>
      <c r="E1763" s="20"/>
      <c r="F1763" s="20">
        <f>C1763*E1763</f>
      </c>
    </row>
    <row r="1764">
      <c r="A1764" s="4" t="s">
        <v>2314</v>
      </c>
      <c r="B1764" s="14" t="s">
        <v>2315</v>
      </c>
      <c r="C1764" s="20">
        <f>(17)*(1)*(1)*(1)*(1 + (0))</f>
      </c>
      <c r="D1764" s="20" t="s">
        <v>667</v>
      </c>
      <c r="E1764" s="20"/>
      <c r="F1764" s="20">
        <f>C1764*E1764</f>
      </c>
    </row>
    <row r="1765">
      <c r="A1765" s="4" t="s">
        <v>2316</v>
      </c>
      <c r="B1765" s="14" t="s">
        <v>2317</v>
      </c>
      <c r="C1765" s="20">
        <f>(1)*(1)*(1)*(1)*(1 + (0))</f>
      </c>
      <c r="D1765" s="20" t="s">
        <v>667</v>
      </c>
      <c r="E1765" s="20"/>
      <c r="F1765" s="20">
        <f>C1765*E1765</f>
      </c>
    </row>
    <row r="1766">
      <c r="A1766" s="4" t="s">
        <v>35</v>
      </c>
      <c r="B1766" s="14" t="s">
        <v>2318</v>
      </c>
      <c r="C1766" s="20"/>
      <c r="D1766" s="20" t="s">
        <v>37</v>
      </c>
      <c r="E1766" s="20"/>
      <c r="F1766" s="20">
        <f>C1766*E1766</f>
      </c>
    </row>
    <row r="1767">
      <c r="A1767" s="4" t="s">
        <v>2319</v>
      </c>
      <c r="B1767" s="14" t="s">
        <v>2320</v>
      </c>
      <c r="C1767" s="20">
        <f>(1)*(1)*(1)*(1)*(1 + (0))</f>
      </c>
      <c r="D1767" s="20" t="s">
        <v>667</v>
      </c>
      <c r="E1767" s="20"/>
      <c r="F1767" s="20">
        <f>C1767*E1767</f>
      </c>
    </row>
    <row r="1768">
      <c r="A1768" s="4" t="s">
        <v>2321</v>
      </c>
      <c r="B1768" s="14" t="s">
        <v>2322</v>
      </c>
      <c r="C1768" s="20">
        <f>(2)*(1)*(1)*(1)*(1 + (0))</f>
      </c>
      <c r="D1768" s="20" t="s">
        <v>667</v>
      </c>
      <c r="E1768" s="20"/>
      <c r="F1768" s="20">
        <f>C1768*E1768</f>
      </c>
    </row>
    <row r="1769">
      <c r="A1769" s="4" t="s">
        <v>2323</v>
      </c>
      <c r="B1769" s="14" t="s">
        <v>2324</v>
      </c>
      <c r="C1769" s="20">
        <f>(1)*(1)*(1)*(1)*(1 + (0))</f>
      </c>
      <c r="D1769" s="20" t="s">
        <v>667</v>
      </c>
      <c r="E1769" s="20"/>
      <c r="F1769" s="20">
        <f>C1769*E1769</f>
      </c>
    </row>
    <row r="1770">
      <c r="A1770" s="4" t="s">
        <v>35</v>
      </c>
      <c r="B1770" s="14" t="s">
        <v>2325</v>
      </c>
      <c r="C1770" s="20"/>
      <c r="D1770" s="20" t="s">
        <v>37</v>
      </c>
      <c r="E1770" s="20"/>
      <c r="F1770" s="20">
        <f>C1770*E1770</f>
      </c>
    </row>
    <row r="1771">
      <c r="A1771" s="4" t="s">
        <v>2326</v>
      </c>
      <c r="B1771" s="14" t="s">
        <v>2327</v>
      </c>
      <c r="C1771" s="20">
        <f>(30)*(1)*(1)*(1)*(1 + (0))</f>
      </c>
      <c r="D1771" s="20" t="s">
        <v>667</v>
      </c>
      <c r="E1771" s="20"/>
      <c r="F1771" s="20">
        <f>C1771*E1771</f>
      </c>
    </row>
    <row r="1772">
      <c r="A1772" s="4" t="s">
        <v>2328</v>
      </c>
      <c r="B1772" s="14" t="s">
        <v>2329</v>
      </c>
      <c r="C1772" s="20">
        <f>(50)*(1)*(1)*(1)*(1 + (0))</f>
      </c>
      <c r="D1772" s="20" t="s">
        <v>667</v>
      </c>
      <c r="E1772" s="20"/>
      <c r="F1772" s="20">
        <f>C1772*E1772</f>
      </c>
    </row>
    <row r="1773">
      <c r="A1773" s="4" t="s">
        <v>2330</v>
      </c>
      <c r="B1773" s="14" t="s">
        <v>2331</v>
      </c>
      <c r="C1773" s="20">
        <f>(2)*(1)*(1)*(1)*(1 + (0))</f>
      </c>
      <c r="D1773" s="20" t="s">
        <v>667</v>
      </c>
      <c r="E1773" s="20"/>
      <c r="F1773" s="20">
        <f>C1773*E1773</f>
      </c>
    </row>
    <row r="1774">
      <c r="A1774" s="4" t="s">
        <v>2332</v>
      </c>
      <c r="B1774" s="14" t="s">
        <v>2333</v>
      </c>
      <c r="C1774" s="20">
        <f>(4)*(1)*(1)*(1)*(1 + (0))</f>
      </c>
      <c r="D1774" s="20" t="s">
        <v>667</v>
      </c>
      <c r="E1774" s="20"/>
      <c r="F1774" s="20">
        <f>C1774*E1774</f>
      </c>
    </row>
    <row r="1775">
      <c r="A1775" s="4" t="s">
        <v>35</v>
      </c>
      <c r="B1775" s="14" t="s">
        <v>2334</v>
      </c>
      <c r="C1775" s="20"/>
      <c r="D1775" s="20" t="s">
        <v>37</v>
      </c>
      <c r="E1775" s="20"/>
      <c r="F1775" s="20">
        <f>C1775*E1775</f>
      </c>
    </row>
    <row r="1776">
      <c r="A1776" s="4" t="s">
        <v>2335</v>
      </c>
      <c r="B1776" s="14" t="s">
        <v>2336</v>
      </c>
      <c r="C1776" s="20">
        <f>(32)*(1)*(1)*(1)*(1 + (0))</f>
      </c>
      <c r="D1776" s="20" t="s">
        <v>667</v>
      </c>
      <c r="E1776" s="20"/>
      <c r="F1776" s="20">
        <f>C1776*E1776</f>
      </c>
    </row>
    <row r="1777">
      <c r="A1777" s="4" t="s">
        <v>2337</v>
      </c>
      <c r="B1777" s="14" t="s">
        <v>2338</v>
      </c>
      <c r="C1777" s="20">
        <f>(4)*(1)*(1)*(1)*(1 + (0))</f>
      </c>
      <c r="D1777" s="20" t="s">
        <v>667</v>
      </c>
      <c r="E1777" s="20"/>
      <c r="F1777" s="20">
        <f>C1777*E1777</f>
      </c>
    </row>
    <row r="1778">
      <c r="A1778" s="4" t="s">
        <v>35</v>
      </c>
      <c r="B1778" s="14" t="s">
        <v>2339</v>
      </c>
      <c r="C1778" s="20"/>
      <c r="D1778" s="20" t="s">
        <v>37</v>
      </c>
      <c r="E1778" s="20"/>
      <c r="F1778" s="20">
        <f>C1778*E1778</f>
      </c>
    </row>
    <row r="1779">
      <c r="A1779" s="4" t="s">
        <v>2340</v>
      </c>
      <c r="B1779" s="14" t="s">
        <v>2341</v>
      </c>
      <c r="C1779" s="20">
        <f>(21)*(1)*(1)*(1)*(1 + (0))</f>
      </c>
      <c r="D1779" s="20" t="s">
        <v>667</v>
      </c>
      <c r="E1779" s="20"/>
      <c r="F1779" s="20">
        <f>C1779*E1779</f>
      </c>
    </row>
    <row r="1780">
      <c r="A1780" s="4" t="s">
        <v>35</v>
      </c>
      <c r="B1780" s="14" t="s">
        <v>2342</v>
      </c>
      <c r="C1780" s="20"/>
      <c r="D1780" s="20" t="s">
        <v>37</v>
      </c>
      <c r="E1780" s="20"/>
      <c r="F1780" s="20">
        <f>C1780*E1780</f>
      </c>
    </row>
    <row r="1781">
      <c r="A1781" s="4" t="s">
        <v>2343</v>
      </c>
      <c r="B1781" s="14" t="s">
        <v>2344</v>
      </c>
      <c r="C1781" s="20">
        <f>(1)*(1)*(1)*(1)*(1 + (0))</f>
      </c>
      <c r="D1781" s="20" t="s">
        <v>667</v>
      </c>
      <c r="E1781" s="20"/>
      <c r="F1781" s="20">
        <f>C1781*E1781</f>
      </c>
    </row>
    <row r="1782">
      <c r="A1782" s="3"/>
      <c r="B1782" s="11" t="s">
        <v>2345</v>
      </c>
      <c r="C1782" s="19"/>
      <c r="D1782" s="19"/>
      <c r="E1782" s="19"/>
      <c r="F1782" s="19"/>
    </row>
    <row r="1783">
      <c r="A1783" s="5"/>
      <c r="B1783" s="13" t="s">
        <v>2346</v>
      </c>
      <c r="C1783" s="21"/>
      <c r="D1783" s="21"/>
      <c r="E1783" s="21"/>
      <c r="F1783" s="21"/>
    </row>
    <row r="1784">
      <c r="A1784" s="6"/>
      <c r="B1784" s="15" t="s">
        <v>2347</v>
      </c>
      <c r="C1784" s="22"/>
      <c r="D1784" s="22"/>
      <c r="E1784" s="22"/>
      <c r="F1784" s="22"/>
    </row>
    <row r="1785">
      <c r="A1785" s="4"/>
      <c r="B1785" s="16" t="s">
        <v>2348</v>
      </c>
      <c r="C1785" s="20"/>
      <c r="D1785" s="20"/>
      <c r="E1785" s="20"/>
      <c r="F1785" s="20"/>
    </row>
    <row r="1786">
      <c r="A1786" s="4" t="s">
        <v>2349</v>
      </c>
      <c r="B1786" s="17" t="s">
        <v>2350</v>
      </c>
      <c r="C1786" s="20"/>
      <c r="D1786" s="20" t="s">
        <v>64</v>
      </c>
      <c r="E1786" s="20"/>
      <c r="F1786" s="20">
        <f>C1786*E1786</f>
      </c>
    </row>
    <row r="1787">
      <c r="A1787" s="4" t="s">
        <v>2351</v>
      </c>
      <c r="B1787" s="17" t="s">
        <v>2352</v>
      </c>
      <c r="C1787" s="20"/>
      <c r="D1787" s="20" t="s">
        <v>64</v>
      </c>
      <c r="E1787" s="20"/>
      <c r="F1787" s="20">
        <f>C1787*E1787</f>
      </c>
    </row>
    <row r="1788">
      <c r="A1788" s="4" t="s">
        <v>2353</v>
      </c>
      <c r="B1788" s="17" t="s">
        <v>2354</v>
      </c>
      <c r="C1788" s="20"/>
      <c r="D1788" s="20" t="s">
        <v>64</v>
      </c>
      <c r="E1788" s="20"/>
      <c r="F1788" s="20">
        <f>C1788*E1788</f>
      </c>
    </row>
    <row r="1789">
      <c r="A1789" s="6"/>
      <c r="B1789" s="15" t="s">
        <v>2355</v>
      </c>
      <c r="C1789" s="22"/>
      <c r="D1789" s="22"/>
      <c r="E1789" s="22"/>
      <c r="F1789" s="22"/>
    </row>
    <row r="1790">
      <c r="A1790" s="4"/>
      <c r="B1790" s="16" t="s">
        <v>2356</v>
      </c>
      <c r="C1790" s="20"/>
      <c r="D1790" s="20"/>
      <c r="E1790" s="20"/>
      <c r="F1790" s="20"/>
    </row>
    <row r="1791">
      <c r="A1791" s="4" t="s">
        <v>35</v>
      </c>
      <c r="B1791" s="17" t="s">
        <v>2357</v>
      </c>
      <c r="C1791" s="20"/>
      <c r="D1791" s="20" t="s">
        <v>37</v>
      </c>
      <c r="E1791" s="20"/>
      <c r="F1791" s="20">
        <f>C1791*E1791</f>
      </c>
    </row>
    <row r="1792">
      <c r="A1792" s="4" t="s">
        <v>2358</v>
      </c>
      <c r="B1792" s="17" t="s">
        <v>2359</v>
      </c>
      <c r="C1792" s="20"/>
      <c r="D1792" s="20" t="s">
        <v>64</v>
      </c>
      <c r="E1792" s="20"/>
      <c r="F1792" s="20">
        <f>C1792*E1792</f>
      </c>
    </row>
    <row r="1793">
      <c r="A1793" s="6"/>
      <c r="B1793" s="15" t="s">
        <v>2360</v>
      </c>
      <c r="C1793" s="22"/>
      <c r="D1793" s="22"/>
      <c r="E1793" s="22"/>
      <c r="F1793" s="22"/>
    </row>
    <row r="1794">
      <c r="A1794" s="4"/>
      <c r="B1794" s="16" t="s">
        <v>2361</v>
      </c>
      <c r="C1794" s="20"/>
      <c r="D1794" s="20"/>
      <c r="E1794" s="20"/>
      <c r="F1794" s="20"/>
    </row>
    <row r="1795">
      <c r="A1795" s="4" t="s">
        <v>35</v>
      </c>
      <c r="B1795" s="17" t="s">
        <v>2362</v>
      </c>
      <c r="C1795" s="20"/>
      <c r="D1795" s="20" t="s">
        <v>37</v>
      </c>
      <c r="E1795" s="20"/>
      <c r="F1795" s="20">
        <f>C1795*E1795</f>
      </c>
    </row>
    <row r="1796">
      <c r="A1796" s="4" t="s">
        <v>2363</v>
      </c>
      <c r="B1796" s="17" t="s">
        <v>2364</v>
      </c>
      <c r="C1796" s="20">
        <f>(3)*(1)*(1)*(1)*(1 + (0))</f>
      </c>
      <c r="D1796" s="20" t="s">
        <v>667</v>
      </c>
      <c r="E1796" s="20"/>
      <c r="F1796" s="20">
        <f>C1796*E1796</f>
      </c>
    </row>
    <row r="1797">
      <c r="A1797" s="3"/>
      <c r="B1797" s="11" t="s">
        <v>2365</v>
      </c>
      <c r="C1797" s="19"/>
      <c r="D1797" s="19"/>
      <c r="E1797" s="19"/>
      <c r="F1797" s="19"/>
    </row>
    <row r="1798">
      <c r="A1798" s="5"/>
      <c r="B1798" s="13" t="s">
        <v>2366</v>
      </c>
      <c r="C1798" s="21"/>
      <c r="D1798" s="21"/>
      <c r="E1798" s="21"/>
      <c r="F1798" s="21"/>
    </row>
    <row r="1799">
      <c r="A1799" s="4" t="s">
        <v>35</v>
      </c>
      <c r="B1799" s="14" t="s">
        <v>2367</v>
      </c>
      <c r="C1799" s="20"/>
      <c r="D1799" s="20" t="s">
        <v>37</v>
      </c>
      <c r="E1799" s="20"/>
      <c r="F1799" s="20">
        <f>C1799*E1799</f>
      </c>
    </row>
    <row r="1800">
      <c r="A1800" s="4" t="s">
        <v>2368</v>
      </c>
      <c r="B1800" s="14" t="s">
        <v>2369</v>
      </c>
      <c r="C1800" s="20">
        <f>(1)*(1)*(1)*(1)*(1 + (0))</f>
      </c>
      <c r="D1800" s="20" t="s">
        <v>667</v>
      </c>
      <c r="E1800" s="20"/>
      <c r="F1800" s="20">
        <f>C1800*E1800</f>
      </c>
    </row>
    <row r="1801">
      <c r="A1801" s="4" t="s">
        <v>35</v>
      </c>
      <c r="B1801" s="14" t="s">
        <v>2370</v>
      </c>
      <c r="C1801" s="20"/>
      <c r="D1801" s="20" t="s">
        <v>37</v>
      </c>
      <c r="E1801" s="20"/>
      <c r="F1801" s="20">
        <f>C1801*E1801</f>
      </c>
    </row>
    <row r="1802">
      <c r="A1802" s="4" t="s">
        <v>2371</v>
      </c>
      <c r="B1802" s="14" t="s">
        <v>2372</v>
      </c>
      <c r="C1802" s="20">
        <f>(1)*(1)*(1)*(1)*(1 + (0))</f>
      </c>
      <c r="D1802" s="20" t="s">
        <v>667</v>
      </c>
      <c r="E1802" s="20"/>
      <c r="F1802" s="20">
        <f>C1802*E1802</f>
      </c>
    </row>
    <row r="1803">
      <c r="A1803" s="3"/>
      <c r="B1803" s="11" t="s">
        <v>2373</v>
      </c>
      <c r="C1803" s="19"/>
      <c r="D1803" s="19"/>
      <c r="E1803" s="19"/>
      <c r="F1803" s="19"/>
    </row>
    <row r="1804">
      <c r="A1804" s="5"/>
      <c r="B1804" s="13" t="s">
        <v>2374</v>
      </c>
      <c r="C1804" s="21"/>
      <c r="D1804" s="21"/>
      <c r="E1804" s="21"/>
      <c r="F1804" s="21"/>
    </row>
    <row r="1805">
      <c r="A1805" s="4" t="s">
        <v>35</v>
      </c>
      <c r="B1805" s="14" t="s">
        <v>2375</v>
      </c>
      <c r="C1805" s="20"/>
      <c r="D1805" s="20" t="s">
        <v>37</v>
      </c>
      <c r="E1805" s="20"/>
      <c r="F1805" s="20">
        <f>C1805*E1805</f>
      </c>
    </row>
    <row r="1806">
      <c r="A1806" s="4" t="s">
        <v>2376</v>
      </c>
      <c r="B1806" s="14" t="s">
        <v>1501</v>
      </c>
      <c r="C1806" s="20">
        <f>(3)*(1)*(1)*(1)*(1 + (0))</f>
      </c>
      <c r="D1806" s="20" t="s">
        <v>667</v>
      </c>
      <c r="E1806" s="20"/>
      <c r="F1806" s="20">
        <f>C1806*E1806</f>
      </c>
    </row>
    <row r="1807">
      <c r="A1807" s="4" t="s">
        <v>2377</v>
      </c>
      <c r="B1807" s="14" t="s">
        <v>1503</v>
      </c>
      <c r="C1807" s="20">
        <f>(5)*(1)*(1)*(1)*(1 + (0))</f>
      </c>
      <c r="D1807" s="20" t="s">
        <v>667</v>
      </c>
      <c r="E1807" s="20"/>
      <c r="F1807" s="20">
        <f>C1807*E1807</f>
      </c>
    </row>
    <row r="1808">
      <c r="A1808" s="4" t="s">
        <v>2378</v>
      </c>
      <c r="B1808" s="14" t="s">
        <v>1505</v>
      </c>
      <c r="C1808" s="20">
        <f>(10)*(1)*(1)*(1)*(1 + (0))</f>
      </c>
      <c r="D1808" s="20" t="s">
        <v>667</v>
      </c>
      <c r="E1808" s="20"/>
      <c r="F1808" s="20">
        <f>C1808*E1808</f>
      </c>
    </row>
    <row r="1809">
      <c r="A1809" s="4" t="s">
        <v>2379</v>
      </c>
      <c r="B1809" s="14" t="s">
        <v>1507</v>
      </c>
      <c r="C1809" s="20">
        <f>(3)*(1)*(1)*(1)*(1 + (0))</f>
      </c>
      <c r="D1809" s="20" t="s">
        <v>667</v>
      </c>
      <c r="E1809" s="20"/>
      <c r="F1809" s="20">
        <f>C1809*E1809</f>
      </c>
    </row>
    <row r="1810">
      <c r="A1810" s="4" t="s">
        <v>2380</v>
      </c>
      <c r="B1810" s="14" t="s">
        <v>1509</v>
      </c>
      <c r="C1810" s="20">
        <f>(1)*(1)*(1)*(1)*(1 + (0))</f>
      </c>
      <c r="D1810" s="20" t="s">
        <v>667</v>
      </c>
      <c r="E1810" s="20"/>
      <c r="F1810" s="20">
        <f>C1810*E1810</f>
      </c>
    </row>
    <row r="1811">
      <c r="A1811" s="4" t="s">
        <v>2381</v>
      </c>
      <c r="B1811" s="14" t="s">
        <v>1511</v>
      </c>
      <c r="C1811" s="20">
        <f>(4)*(1)*(1)*(1)*(1 + (0))</f>
      </c>
      <c r="D1811" s="20" t="s">
        <v>667</v>
      </c>
      <c r="E1811" s="20"/>
      <c r="F1811" s="20">
        <f>C1811*E1811</f>
      </c>
    </row>
    <row r="1812">
      <c r="A1812" s="4" t="s">
        <v>2382</v>
      </c>
      <c r="B1812" s="14" t="s">
        <v>1513</v>
      </c>
      <c r="C1812" s="20">
        <f>(1)*(1)*(1)*(1)*(1 + (0))</f>
      </c>
      <c r="D1812" s="20" t="s">
        <v>667</v>
      </c>
      <c r="E1812" s="20"/>
      <c r="F1812" s="20">
        <f>C1812*E1812</f>
      </c>
    </row>
    <row r="1813">
      <c r="A1813" s="4" t="s">
        <v>2383</v>
      </c>
      <c r="B1813" s="14" t="s">
        <v>2384</v>
      </c>
      <c r="C1813" s="20">
        <f>(2)*(1)*(1)*(1)*(1 + (0))</f>
      </c>
      <c r="D1813" s="20" t="s">
        <v>667</v>
      </c>
      <c r="E1813" s="20"/>
      <c r="F1813" s="20">
        <f>C1813*E1813</f>
      </c>
    </row>
    <row r="1814">
      <c r="A1814" s="2"/>
      <c r="B1814" s="10" t="s">
        <v>2385</v>
      </c>
      <c r="C1814" s="18"/>
      <c r="D1814" s="18"/>
      <c r="E1814" s="18"/>
      <c r="F1814" s="18"/>
    </row>
    <row r="1815">
      <c r="A1815" s="3"/>
      <c r="B1815" s="11" t="s">
        <v>2386</v>
      </c>
      <c r="C1815" s="19"/>
      <c r="D1815" s="19"/>
      <c r="E1815" s="19"/>
      <c r="F1815" s="19"/>
    </row>
    <row r="1816">
      <c r="A1816" s="5"/>
      <c r="B1816" s="13" t="s">
        <v>2387</v>
      </c>
      <c r="C1816" s="21"/>
      <c r="D1816" s="21"/>
      <c r="E1816" s="21"/>
      <c r="F1816" s="21"/>
    </row>
    <row r="1817">
      <c r="A1817" s="4" t="s">
        <v>2388</v>
      </c>
      <c r="B1817" s="14" t="s">
        <v>2389</v>
      </c>
      <c r="C1817" s="20"/>
      <c r="D1817" s="20" t="s">
        <v>64</v>
      </c>
      <c r="E1817" s="20"/>
      <c r="F1817" s="20">
        <f>C1817*E1817</f>
      </c>
    </row>
    <row r="1818">
      <c r="A1818" s="3"/>
      <c r="B1818" s="11" t="s">
        <v>1325</v>
      </c>
      <c r="C1818" s="19"/>
      <c r="D1818" s="19"/>
      <c r="E1818" s="19"/>
      <c r="F1818" s="19"/>
    </row>
    <row r="1819">
      <c r="A1819" s="3"/>
      <c r="B1819" s="11" t="s">
        <v>2390</v>
      </c>
      <c r="C1819" s="19"/>
      <c r="D1819" s="19"/>
      <c r="E1819" s="19"/>
      <c r="F1819" s="19"/>
    </row>
    <row r="1820">
      <c r="A1820" s="4" t="s">
        <v>2391</v>
      </c>
      <c r="B1820" s="12" t="s">
        <v>2392</v>
      </c>
      <c r="C1820" s="20"/>
      <c r="D1820" s="20" t="s">
        <v>64</v>
      </c>
      <c r="E1820" s="20"/>
      <c r="F1820" s="20">
        <f>C1820*E1820</f>
      </c>
    </row>
    <row r="1821">
      <c r="A1821" s="4" t="s">
        <v>2393</v>
      </c>
      <c r="B1821" s="12" t="s">
        <v>2394</v>
      </c>
      <c r="C1821" s="20"/>
      <c r="D1821" s="20" t="s">
        <v>64</v>
      </c>
      <c r="E1821" s="20"/>
      <c r="F1821" s="20">
        <f>C1821*E1821</f>
      </c>
    </row>
    <row r="1822">
      <c r="A1822" s="3"/>
      <c r="B1822" s="11" t="s">
        <v>2395</v>
      </c>
      <c r="C1822" s="19"/>
      <c r="D1822" s="19"/>
      <c r="E1822" s="19"/>
      <c r="F1822" s="19"/>
    </row>
    <row r="1823">
      <c r="A1823" s="5"/>
      <c r="B1823" s="13" t="s">
        <v>1088</v>
      </c>
      <c r="C1823" s="21"/>
      <c r="D1823" s="21"/>
      <c r="E1823" s="21"/>
      <c r="F1823" s="21"/>
    </row>
    <row r="1824">
      <c r="A1824" s="4" t="s">
        <v>35</v>
      </c>
      <c r="B1824" s="14" t="s">
        <v>2396</v>
      </c>
      <c r="C1824" s="20"/>
      <c r="D1824" s="20" t="s">
        <v>37</v>
      </c>
      <c r="E1824" s="20"/>
      <c r="F1824" s="20">
        <f>C1824*E1824</f>
      </c>
    </row>
    <row r="1825">
      <c r="A1825" s="4" t="s">
        <v>2397</v>
      </c>
      <c r="B1825" s="14" t="s">
        <v>2398</v>
      </c>
      <c r="C1825" s="20">
        <f>(19)*(1)*(1)*(1)*(1 + (0))</f>
      </c>
      <c r="D1825" s="20" t="s">
        <v>1092</v>
      </c>
      <c r="E1825" s="20"/>
      <c r="F1825" s="20">
        <f>C1825*E1825</f>
      </c>
    </row>
    <row r="1826">
      <c r="A1826" s="4" t="s">
        <v>2399</v>
      </c>
      <c r="B1826" s="14" t="s">
        <v>2400</v>
      </c>
      <c r="C1826" s="20">
        <f>(14)*(1)*(1)*(1)*(1 + (0))</f>
      </c>
      <c r="D1826" s="20" t="s">
        <v>642</v>
      </c>
      <c r="E1826" s="20"/>
      <c r="F1826" s="20">
        <f>C1826*E1826</f>
      </c>
    </row>
    <row r="1827">
      <c r="A1827" s="6"/>
      <c r="B1827" s="15" t="s">
        <v>1100</v>
      </c>
      <c r="C1827" s="22"/>
      <c r="D1827" s="22"/>
      <c r="E1827" s="22"/>
      <c r="F1827" s="22"/>
    </row>
    <row r="1828">
      <c r="A1828" s="4" t="s">
        <v>2401</v>
      </c>
      <c r="B1828" s="16" t="s">
        <v>1102</v>
      </c>
      <c r="C1828" s="20"/>
      <c r="D1828" s="20" t="s">
        <v>788</v>
      </c>
      <c r="E1828" s="20"/>
      <c r="F1828" s="20">
        <f>C1828*E1828</f>
      </c>
    </row>
    <row r="1829">
      <c r="A1829" s="4" t="s">
        <v>2402</v>
      </c>
      <c r="B1829" s="16" t="s">
        <v>1104</v>
      </c>
      <c r="C1829" s="20"/>
      <c r="D1829" s="20" t="s">
        <v>788</v>
      </c>
      <c r="E1829" s="20"/>
      <c r="F1829" s="20">
        <f>C1829*E1829</f>
      </c>
    </row>
    <row r="1830">
      <c r="A1830" s="4" t="s">
        <v>2403</v>
      </c>
      <c r="B1830" s="16" t="s">
        <v>1106</v>
      </c>
      <c r="C1830" s="20"/>
      <c r="D1830" s="20" t="s">
        <v>788</v>
      </c>
      <c r="E1830" s="20"/>
      <c r="F1830" s="20">
        <f>C1830*E1830</f>
      </c>
    </row>
    <row r="1831">
      <c r="A1831" s="4" t="s">
        <v>2404</v>
      </c>
      <c r="B1831" s="16" t="s">
        <v>1108</v>
      </c>
      <c r="C1831" s="20"/>
      <c r="D1831" s="20" t="s">
        <v>788</v>
      </c>
      <c r="E1831" s="20"/>
      <c r="F1831" s="20">
        <f>C1831*E1831</f>
      </c>
    </row>
    <row r="1832">
      <c r="A1832" s="4" t="s">
        <v>2405</v>
      </c>
      <c r="B1832" s="16" t="s">
        <v>1110</v>
      </c>
      <c r="C1832" s="20"/>
      <c r="D1832" s="20" t="s">
        <v>788</v>
      </c>
      <c r="E1832" s="20"/>
      <c r="F1832" s="20">
        <f>C1832*E1832</f>
      </c>
    </row>
    <row r="1833">
      <c r="A1833" s="5"/>
      <c r="B1833" s="13" t="s">
        <v>2406</v>
      </c>
      <c r="C1833" s="21"/>
      <c r="D1833" s="21"/>
      <c r="E1833" s="21"/>
      <c r="F1833" s="21"/>
    </row>
    <row r="1834">
      <c r="A1834" s="4" t="s">
        <v>35</v>
      </c>
      <c r="B1834" s="14" t="s">
        <v>1113</v>
      </c>
      <c r="C1834" s="20"/>
      <c r="D1834" s="20" t="s">
        <v>37</v>
      </c>
      <c r="E1834" s="20"/>
      <c r="F1834" s="20">
        <f>C1834*E1834</f>
      </c>
    </row>
    <row r="1835">
      <c r="A1835" s="4" t="s">
        <v>2407</v>
      </c>
      <c r="B1835" s="14" t="s">
        <v>2408</v>
      </c>
      <c r="C1835" s="20">
        <f>(177)*(1)*(1)*(1)*(1 + (0))</f>
      </c>
      <c r="D1835" s="20" t="s">
        <v>642</v>
      </c>
      <c r="E1835" s="20"/>
      <c r="F1835" s="20">
        <f>C1835*E1835</f>
      </c>
    </row>
    <row r="1836">
      <c r="A1836" s="6"/>
      <c r="B1836" s="15" t="s">
        <v>1116</v>
      </c>
      <c r="C1836" s="22"/>
      <c r="D1836" s="22"/>
      <c r="E1836" s="22"/>
      <c r="F1836" s="22"/>
    </row>
    <row r="1837">
      <c r="A1837" s="4" t="s">
        <v>35</v>
      </c>
      <c r="B1837" s="16" t="s">
        <v>1117</v>
      </c>
      <c r="C1837" s="20"/>
      <c r="D1837" s="20" t="s">
        <v>37</v>
      </c>
      <c r="E1837" s="20"/>
      <c r="F1837" s="20">
        <f>C1837*E1837</f>
      </c>
    </row>
    <row r="1838">
      <c r="A1838" s="4" t="s">
        <v>2409</v>
      </c>
      <c r="B1838" s="16" t="s">
        <v>2410</v>
      </c>
      <c r="C1838" s="20">
        <f>(19)*(1)*(1)*(1)*(1 + (0))</f>
      </c>
      <c r="D1838" s="20" t="s">
        <v>1092</v>
      </c>
      <c r="E1838" s="20"/>
      <c r="F1838" s="20">
        <f>C1838*E1838</f>
      </c>
    </row>
    <row r="1839">
      <c r="A1839" s="6"/>
      <c r="B1839" s="15" t="s">
        <v>1158</v>
      </c>
      <c r="C1839" s="22"/>
      <c r="D1839" s="22"/>
      <c r="E1839" s="22"/>
      <c r="F1839" s="22"/>
    </row>
    <row r="1840">
      <c r="A1840" s="4" t="s">
        <v>35</v>
      </c>
      <c r="B1840" s="16" t="s">
        <v>1131</v>
      </c>
      <c r="C1840" s="20"/>
      <c r="D1840" s="20" t="s">
        <v>37</v>
      </c>
      <c r="E1840" s="20"/>
      <c r="F1840" s="20">
        <f>C1840*E1840</f>
      </c>
    </row>
    <row r="1841">
      <c r="A1841" s="4" t="s">
        <v>2411</v>
      </c>
      <c r="B1841" s="16" t="s">
        <v>2412</v>
      </c>
      <c r="C1841" s="20"/>
      <c r="D1841" s="20" t="s">
        <v>64</v>
      </c>
      <c r="E1841" s="20"/>
      <c r="F1841" s="20">
        <f>C1841*E1841</f>
      </c>
    </row>
    <row r="1842">
      <c r="A1842" s="4" t="s">
        <v>2413</v>
      </c>
      <c r="B1842" s="16" t="s">
        <v>1135</v>
      </c>
      <c r="C1842" s="20"/>
      <c r="D1842" s="20" t="s">
        <v>64</v>
      </c>
      <c r="E1842" s="20"/>
      <c r="F1842" s="20">
        <f>C1842*E1842</f>
      </c>
    </row>
    <row r="1843">
      <c r="A1843" s="3"/>
      <c r="B1843" s="11" t="s">
        <v>2414</v>
      </c>
      <c r="C1843" s="19"/>
      <c r="D1843" s="19"/>
      <c r="E1843" s="19"/>
      <c r="F1843" s="19"/>
    </row>
    <row r="1844">
      <c r="A1844" s="5"/>
      <c r="B1844" s="13" t="s">
        <v>2415</v>
      </c>
      <c r="C1844" s="21"/>
      <c r="D1844" s="21"/>
      <c r="E1844" s="21"/>
      <c r="F1844" s="21"/>
    </row>
    <row r="1845">
      <c r="A1845" s="4" t="s">
        <v>35</v>
      </c>
      <c r="B1845" s="14" t="s">
        <v>2416</v>
      </c>
      <c r="C1845" s="20"/>
      <c r="D1845" s="20" t="s">
        <v>37</v>
      </c>
      <c r="E1845" s="20"/>
      <c r="F1845" s="20">
        <f>C1845*E1845</f>
      </c>
    </row>
    <row r="1846">
      <c r="A1846" s="4" t="s">
        <v>2417</v>
      </c>
      <c r="B1846" s="14" t="s">
        <v>2418</v>
      </c>
      <c r="C1846" s="20">
        <f>(10)*(1)*(1)*(1)*(1 + (0))</f>
      </c>
      <c r="D1846" s="20" t="s">
        <v>1092</v>
      </c>
      <c r="E1846" s="20"/>
      <c r="F1846" s="20">
        <f>C1846*E1846</f>
      </c>
    </row>
    <row r="1847">
      <c r="A1847" s="4" t="s">
        <v>35</v>
      </c>
      <c r="B1847" s="14" t="s">
        <v>1127</v>
      </c>
      <c r="C1847" s="20"/>
      <c r="D1847" s="20" t="s">
        <v>37</v>
      </c>
      <c r="E1847" s="20"/>
      <c r="F1847" s="20">
        <f>C1847*E1847</f>
      </c>
    </row>
    <row r="1848">
      <c r="A1848" s="4" t="s">
        <v>2419</v>
      </c>
      <c r="B1848" s="14" t="s">
        <v>2420</v>
      </c>
      <c r="C1848" s="20">
        <f>(177)*(1)*(1)*(1)*(1 + (0))</f>
      </c>
      <c r="D1848" s="20" t="s">
        <v>642</v>
      </c>
      <c r="E1848" s="20"/>
      <c r="F1848" s="20">
        <f>C1848*E1848</f>
      </c>
    </row>
    <row r="1849">
      <c r="A1849" s="3"/>
      <c r="B1849" s="11" t="s">
        <v>2421</v>
      </c>
      <c r="C1849" s="19"/>
      <c r="D1849" s="19"/>
      <c r="E1849" s="19"/>
      <c r="F1849" s="19"/>
    </row>
    <row r="1850">
      <c r="A1850" s="5"/>
      <c r="B1850" s="13" t="s">
        <v>2422</v>
      </c>
      <c r="C1850" s="21"/>
      <c r="D1850" s="21"/>
      <c r="E1850" s="21"/>
      <c r="F1850" s="21"/>
    </row>
    <row r="1851">
      <c r="A1851" s="4" t="s">
        <v>35</v>
      </c>
      <c r="B1851" s="14" t="s">
        <v>2423</v>
      </c>
      <c r="C1851" s="20"/>
      <c r="D1851" s="20" t="s">
        <v>37</v>
      </c>
      <c r="E1851" s="20"/>
      <c r="F1851" s="20">
        <f>C1851*E1851</f>
      </c>
    </row>
    <row r="1852">
      <c r="A1852" s="4" t="s">
        <v>2424</v>
      </c>
      <c r="B1852" s="14" t="s">
        <v>2425</v>
      </c>
      <c r="C1852" s="20">
        <f>(35)*(1)*(1)*(1)*(1 + (0))</f>
      </c>
      <c r="D1852" s="20" t="s">
        <v>1092</v>
      </c>
      <c r="E1852" s="20"/>
      <c r="F1852" s="20">
        <f>C1852*E1852</f>
      </c>
    </row>
    <row r="1853">
      <c r="A1853" s="5"/>
      <c r="B1853" s="13" t="s">
        <v>2426</v>
      </c>
      <c r="C1853" s="21"/>
      <c r="D1853" s="21"/>
      <c r="E1853" s="21"/>
      <c r="F1853" s="21"/>
    </row>
    <row r="1854">
      <c r="A1854" s="4" t="s">
        <v>35</v>
      </c>
      <c r="B1854" s="14" t="s">
        <v>2427</v>
      </c>
      <c r="C1854" s="20"/>
      <c r="D1854" s="20" t="s">
        <v>37</v>
      </c>
      <c r="E1854" s="20"/>
      <c r="F1854" s="20">
        <f>C1854*E1854</f>
      </c>
    </row>
    <row r="1855">
      <c r="A1855" s="4" t="s">
        <v>2428</v>
      </c>
      <c r="B1855" s="14" t="s">
        <v>2425</v>
      </c>
      <c r="C1855" s="20">
        <f>(1)*(1)*(1)*(1)*(1 + (0))</f>
      </c>
      <c r="D1855" s="20" t="s">
        <v>1092</v>
      </c>
      <c r="E1855" s="20"/>
      <c r="F1855" s="20">
        <f>C1855*E1855</f>
      </c>
    </row>
    <row r="1856">
      <c r="A1856" s="3"/>
      <c r="B1856" s="11" t="s">
        <v>2429</v>
      </c>
      <c r="C1856" s="19"/>
      <c r="D1856" s="19"/>
      <c r="E1856" s="19"/>
      <c r="F1856" s="19"/>
    </row>
    <row r="1857">
      <c r="A1857" s="5"/>
      <c r="B1857" s="13" t="s">
        <v>2430</v>
      </c>
      <c r="C1857" s="21"/>
      <c r="D1857" s="21"/>
      <c r="E1857" s="21"/>
      <c r="F1857" s="21"/>
    </row>
    <row r="1858">
      <c r="A1858" s="4" t="s">
        <v>35</v>
      </c>
      <c r="B1858" s="14" t="s">
        <v>2431</v>
      </c>
      <c r="C1858" s="20"/>
      <c r="D1858" s="20" t="s">
        <v>37</v>
      </c>
      <c r="E1858" s="20"/>
      <c r="F1858" s="20">
        <f>C1858*E1858</f>
      </c>
    </row>
    <row r="1859">
      <c r="A1859" s="4" t="s">
        <v>2432</v>
      </c>
      <c r="B1859" s="14" t="s">
        <v>749</v>
      </c>
      <c r="C1859" s="20">
        <f>(156)*(1)*(1)*(1)*(1 + (0))</f>
      </c>
      <c r="D1859" s="20" t="s">
        <v>642</v>
      </c>
      <c r="E1859" s="20"/>
      <c r="F1859" s="20">
        <f>C1859*E1859</f>
      </c>
    </row>
    <row r="1860">
      <c r="A1860" s="4" t="s">
        <v>35</v>
      </c>
      <c r="B1860" s="14" t="s">
        <v>2433</v>
      </c>
      <c r="C1860" s="20"/>
      <c r="D1860" s="20" t="s">
        <v>37</v>
      </c>
      <c r="E1860" s="20"/>
      <c r="F1860" s="20">
        <f>C1860*E1860</f>
      </c>
    </row>
    <row r="1861">
      <c r="A1861" s="4" t="s">
        <v>2434</v>
      </c>
      <c r="B1861" s="14" t="s">
        <v>2435</v>
      </c>
      <c r="C1861" s="20">
        <f>(65)*(1)*(1)*(1)*(1 + (0))</f>
      </c>
      <c r="D1861" s="20" t="s">
        <v>654</v>
      </c>
      <c r="E1861" s="20"/>
      <c r="F1861" s="20">
        <f>C1861*E1861</f>
      </c>
    </row>
    <row r="1862">
      <c r="A1862" s="3"/>
      <c r="B1862" s="11" t="s">
        <v>2436</v>
      </c>
      <c r="C1862" s="19"/>
      <c r="D1862" s="19"/>
      <c r="E1862" s="19"/>
      <c r="F1862" s="19"/>
    </row>
    <row r="1863">
      <c r="A1863" s="5"/>
      <c r="B1863" s="13" t="s">
        <v>2437</v>
      </c>
      <c r="C1863" s="21"/>
      <c r="D1863" s="21"/>
      <c r="E1863" s="21"/>
      <c r="F1863" s="21"/>
    </row>
    <row r="1864">
      <c r="A1864" s="4" t="s">
        <v>35</v>
      </c>
      <c r="B1864" s="14" t="s">
        <v>2438</v>
      </c>
      <c r="C1864" s="20"/>
      <c r="D1864" s="20" t="s">
        <v>37</v>
      </c>
      <c r="E1864" s="20"/>
      <c r="F1864" s="20">
        <f>C1864*E1864</f>
      </c>
    </row>
    <row r="1865">
      <c r="A1865" s="4" t="s">
        <v>2439</v>
      </c>
      <c r="B1865" s="14" t="s">
        <v>749</v>
      </c>
      <c r="C1865" s="20">
        <f>(16)*(1)*(1)*(1)*(1 + (0))</f>
      </c>
      <c r="D1865" s="20" t="s">
        <v>642</v>
      </c>
      <c r="E1865" s="20"/>
      <c r="F1865" s="20">
        <f>C1865*E1865</f>
      </c>
    </row>
    <row r="1866">
      <c r="A1866" s="3"/>
      <c r="B1866" s="11" t="s">
        <v>1193</v>
      </c>
      <c r="C1866" s="19"/>
      <c r="D1866" s="19"/>
      <c r="E1866" s="19"/>
      <c r="F1866" s="19"/>
    </row>
    <row r="1867">
      <c r="A1867" s="5"/>
      <c r="B1867" s="13" t="s">
        <v>2440</v>
      </c>
      <c r="C1867" s="21"/>
      <c r="D1867" s="21"/>
      <c r="E1867" s="21"/>
      <c r="F1867" s="21"/>
    </row>
    <row r="1868">
      <c r="A1868" s="4" t="s">
        <v>35</v>
      </c>
      <c r="B1868" s="14" t="s">
        <v>2441</v>
      </c>
      <c r="C1868" s="20"/>
      <c r="D1868" s="20" t="s">
        <v>37</v>
      </c>
      <c r="E1868" s="20"/>
      <c r="F1868" s="20">
        <f>C1868*E1868</f>
      </c>
    </row>
    <row r="1869">
      <c r="A1869" s="4" t="s">
        <v>2442</v>
      </c>
      <c r="B1869" s="14" t="s">
        <v>2443</v>
      </c>
      <c r="C1869" s="20">
        <f>(6)*(1)*(1)*(1)*(1 + (0))</f>
      </c>
      <c r="D1869" s="20" t="s">
        <v>642</v>
      </c>
      <c r="E1869" s="20"/>
      <c r="F1869" s="20">
        <f>C1869*E1869</f>
      </c>
    </row>
    <row r="1870">
      <c r="A1870" s="3"/>
      <c r="B1870" s="11" t="s">
        <v>1209</v>
      </c>
      <c r="C1870" s="19"/>
      <c r="D1870" s="19"/>
      <c r="E1870" s="19"/>
      <c r="F1870" s="19"/>
    </row>
    <row r="1871">
      <c r="A1871" s="5"/>
      <c r="B1871" s="13" t="s">
        <v>1210</v>
      </c>
      <c r="C1871" s="21"/>
      <c r="D1871" s="21"/>
      <c r="E1871" s="21"/>
      <c r="F1871" s="21"/>
    </row>
    <row r="1872">
      <c r="A1872" s="4" t="s">
        <v>35</v>
      </c>
      <c r="B1872" s="14" t="s">
        <v>2444</v>
      </c>
      <c r="C1872" s="20"/>
      <c r="D1872" s="20" t="s">
        <v>37</v>
      </c>
      <c r="E1872" s="20"/>
      <c r="F1872" s="20">
        <f>C1872*E1872</f>
      </c>
    </row>
    <row r="1873">
      <c r="A1873" s="4" t="s">
        <v>2445</v>
      </c>
      <c r="B1873" s="14" t="s">
        <v>2446</v>
      </c>
      <c r="C1873" s="20">
        <f>(15)*(1)*(1)*(1)*(1 + (0))</f>
      </c>
      <c r="D1873" s="20" t="s">
        <v>654</v>
      </c>
      <c r="E1873" s="20"/>
      <c r="F1873" s="20">
        <f>C1873*E1873</f>
      </c>
    </row>
    <row r="1874">
      <c r="A1874" s="3"/>
      <c r="B1874" s="11" t="s">
        <v>2447</v>
      </c>
      <c r="C1874" s="19"/>
      <c r="D1874" s="19"/>
      <c r="E1874" s="19"/>
      <c r="F1874" s="19"/>
    </row>
    <row r="1875">
      <c r="A1875" s="4" t="s">
        <v>35</v>
      </c>
      <c r="B1875" s="12" t="s">
        <v>2448</v>
      </c>
      <c r="C1875" s="20"/>
      <c r="D1875" s="20" t="s">
        <v>37</v>
      </c>
      <c r="E1875" s="20"/>
      <c r="F1875" s="20">
        <f>C1875*E1875</f>
      </c>
    </row>
    <row r="1876">
      <c r="A1876" s="4" t="s">
        <v>2449</v>
      </c>
      <c r="B1876" s="12" t="s">
        <v>2450</v>
      </c>
      <c r="C1876" s="20">
        <f>(25)*(1)*(1)*(1)*(1 + (0))</f>
      </c>
      <c r="D1876" s="20" t="s">
        <v>654</v>
      </c>
      <c r="E1876" s="20"/>
      <c r="F1876" s="20">
        <f>C1876*E1876</f>
      </c>
    </row>
    <row r="1877">
      <c r="A1877" s="4" t="s">
        <v>35</v>
      </c>
      <c r="B1877" s="12" t="s">
        <v>2148</v>
      </c>
      <c r="C1877" s="20"/>
      <c r="D1877" s="20" t="s">
        <v>37</v>
      </c>
      <c r="E1877" s="20"/>
      <c r="F1877" s="20">
        <f>C1877*E1877</f>
      </c>
    </row>
    <row r="1878">
      <c r="A1878" s="4" t="s">
        <v>2451</v>
      </c>
      <c r="B1878" s="12" t="s">
        <v>2452</v>
      </c>
      <c r="C1878" s="20">
        <f>(177)*(1)*(1)*(1)*(1 + (0))</f>
      </c>
      <c r="D1878" s="20" t="s">
        <v>642</v>
      </c>
      <c r="E1878" s="20"/>
      <c r="F1878" s="20">
        <f>C1878*E1878</f>
      </c>
    </row>
    <row r="1879">
      <c r="A1879" s="4" t="s">
        <v>2453</v>
      </c>
      <c r="B1879" s="12" t="s">
        <v>2454</v>
      </c>
      <c r="C1879" s="20">
        <f>(2)*(1)*(1)*(1)*(1 + (0))</f>
      </c>
      <c r="D1879" s="20" t="s">
        <v>664</v>
      </c>
      <c r="E1879" s="20"/>
      <c r="F1879" s="20">
        <f>C1879*E1879</f>
      </c>
    </row>
    <row r="1880">
      <c r="A1880" s="4" t="s">
        <v>2455</v>
      </c>
      <c r="B1880" s="12" t="s">
        <v>2456</v>
      </c>
      <c r="C1880" s="20">
        <f>(2)*(1)*(1)*(1)*(1 + (0))</f>
      </c>
      <c r="D1880" s="20" t="s">
        <v>664</v>
      </c>
      <c r="E1880" s="20"/>
      <c r="F1880" s="20">
        <f>C1880*E1880</f>
      </c>
    </row>
    <row r="1881">
      <c r="A1881" s="3"/>
      <c r="B1881" s="11" t="s">
        <v>2457</v>
      </c>
      <c r="C1881" s="19"/>
      <c r="D1881" s="19"/>
      <c r="E1881" s="19"/>
      <c r="F1881" s="19"/>
    </row>
    <row r="1882">
      <c r="A1882" s="3"/>
      <c r="B1882" s="11" t="s">
        <v>2458</v>
      </c>
      <c r="C1882" s="19"/>
      <c r="D1882" s="19"/>
      <c r="E1882" s="19"/>
      <c r="F1882" s="19"/>
    </row>
    <row r="1883">
      <c r="A1883" s="5"/>
      <c r="B1883" s="13" t="s">
        <v>2459</v>
      </c>
      <c r="C1883" s="21"/>
      <c r="D1883" s="21"/>
      <c r="E1883" s="21"/>
      <c r="F1883" s="21"/>
    </row>
    <row r="1884">
      <c r="A1884" s="6"/>
      <c r="B1884" s="15" t="s">
        <v>2460</v>
      </c>
      <c r="C1884" s="22"/>
      <c r="D1884" s="22"/>
      <c r="E1884" s="22"/>
      <c r="F1884" s="22"/>
    </row>
    <row r="1885">
      <c r="A1885" s="4" t="s">
        <v>2461</v>
      </c>
      <c r="B1885" s="16" t="s">
        <v>749</v>
      </c>
      <c r="C1885" s="20">
        <f>(33)*(1)*(1)*(1)*(1 + (0))</f>
      </c>
      <c r="D1885" s="20" t="s">
        <v>642</v>
      </c>
      <c r="E1885" s="20"/>
      <c r="F1885" s="20">
        <f>C1885*E1885</f>
      </c>
    </row>
    <row r="1886">
      <c r="A1886" s="4" t="s">
        <v>35</v>
      </c>
      <c r="B1886" s="16" t="s">
        <v>2462</v>
      </c>
      <c r="C1886" s="20"/>
      <c r="D1886" s="20" t="s">
        <v>37</v>
      </c>
      <c r="E1886" s="20"/>
      <c r="F1886" s="20">
        <f>C1886*E1886</f>
      </c>
    </row>
    <row r="1887">
      <c r="A1887" s="4" t="s">
        <v>2463</v>
      </c>
      <c r="B1887" s="16" t="s">
        <v>2464</v>
      </c>
      <c r="C1887" s="20">
        <f>(13)*(1)*(1)*(1)*(1 + (0))</f>
      </c>
      <c r="D1887" s="20" t="s">
        <v>654</v>
      </c>
      <c r="E1887" s="20"/>
      <c r="F1887" s="20">
        <f>C1887*E1887</f>
      </c>
    </row>
    <row r="1888">
      <c r="A1888" s="5"/>
      <c r="B1888" s="13" t="s">
        <v>2465</v>
      </c>
      <c r="C1888" s="21"/>
      <c r="D1888" s="21"/>
      <c r="E1888" s="21"/>
      <c r="F1888" s="21"/>
    </row>
    <row r="1889">
      <c r="A1889" s="4" t="s">
        <v>35</v>
      </c>
      <c r="B1889" s="14" t="s">
        <v>2466</v>
      </c>
      <c r="C1889" s="20"/>
      <c r="D1889" s="20" t="s">
        <v>37</v>
      </c>
      <c r="E1889" s="20"/>
      <c r="F1889" s="20">
        <f>C1889*E1889</f>
      </c>
    </row>
    <row r="1890">
      <c r="A1890" s="4" t="s">
        <v>2467</v>
      </c>
      <c r="B1890" s="14" t="s">
        <v>2468</v>
      </c>
      <c r="C1890" s="20">
        <f>(85)*(1)*(1)*(1)*(1 + (0))</f>
      </c>
      <c r="D1890" s="20" t="s">
        <v>642</v>
      </c>
      <c r="E1890" s="20"/>
      <c r="F1890" s="20">
        <f>C1890*E1890</f>
      </c>
    </row>
    <row r="1891">
      <c r="A1891" s="6"/>
      <c r="B1891" s="15" t="s">
        <v>2469</v>
      </c>
      <c r="C1891" s="22"/>
      <c r="D1891" s="22"/>
      <c r="E1891" s="22"/>
      <c r="F1891" s="22"/>
    </row>
    <row r="1892">
      <c r="A1892" s="4" t="s">
        <v>35</v>
      </c>
      <c r="B1892" s="16" t="s">
        <v>2470</v>
      </c>
      <c r="C1892" s="20"/>
      <c r="D1892" s="20" t="s">
        <v>37</v>
      </c>
      <c r="E1892" s="20"/>
      <c r="F1892" s="20">
        <f>C1892*E1892</f>
      </c>
    </row>
    <row r="1893">
      <c r="A1893" s="4" t="s">
        <v>2471</v>
      </c>
      <c r="B1893" s="16" t="s">
        <v>749</v>
      </c>
      <c r="C1893" s="20">
        <f>(85)*(1)*(1)*(1)*(1 + (0))</f>
      </c>
      <c r="D1893" s="20" t="s">
        <v>642</v>
      </c>
      <c r="E1893" s="20"/>
      <c r="F1893" s="20">
        <f>C1893*E1893</f>
      </c>
    </row>
    <row r="1894">
      <c r="A1894" s="3"/>
      <c r="B1894" s="11" t="s">
        <v>2472</v>
      </c>
      <c r="C1894" s="19"/>
      <c r="D1894" s="19"/>
      <c r="E1894" s="19"/>
      <c r="F1894" s="19"/>
    </row>
    <row r="1895">
      <c r="A1895" s="4" t="s">
        <v>2473</v>
      </c>
      <c r="B1895" s="12" t="s">
        <v>2474</v>
      </c>
      <c r="C1895" s="20">
        <f>(5)*(1)*(1)*(1)*(1 + (0))</f>
      </c>
      <c r="D1895" s="20" t="s">
        <v>654</v>
      </c>
      <c r="E1895" s="20"/>
      <c r="F1895" s="20">
        <f>C1895*E1895</f>
      </c>
    </row>
    <row r="1896">
      <c r="A1896" s="5"/>
      <c r="B1896" s="13" t="s">
        <v>2475</v>
      </c>
      <c r="C1896" s="21"/>
      <c r="D1896" s="21"/>
      <c r="E1896" s="21"/>
      <c r="F1896" s="21"/>
    </row>
    <row r="1897">
      <c r="A1897" s="4" t="s">
        <v>35</v>
      </c>
      <c r="B1897" s="14" t="s">
        <v>1690</v>
      </c>
      <c r="C1897" s="20"/>
      <c r="D1897" s="20" t="s">
        <v>37</v>
      </c>
      <c r="E1897" s="20"/>
      <c r="F1897" s="20">
        <f>C1897*E1897</f>
      </c>
    </row>
    <row r="1898">
      <c r="A1898" s="4" t="s">
        <v>2476</v>
      </c>
      <c r="B1898" s="14" t="s">
        <v>2477</v>
      </c>
      <c r="C1898" s="20">
        <f>(9)*(1)*(1)*(1)*(1 + (0))</f>
      </c>
      <c r="D1898" s="20" t="s">
        <v>642</v>
      </c>
      <c r="E1898" s="20"/>
      <c r="F1898" s="20">
        <f>C1898*E1898</f>
      </c>
    </row>
    <row r="1899">
      <c r="A1899" s="4" t="s">
        <v>35</v>
      </c>
      <c r="B1899" s="14" t="s">
        <v>2478</v>
      </c>
      <c r="C1899" s="20"/>
      <c r="D1899" s="20" t="s">
        <v>37</v>
      </c>
      <c r="E1899" s="20"/>
      <c r="F1899" s="20">
        <f>C1899*E1899</f>
      </c>
    </row>
    <row r="1900">
      <c r="A1900" s="4" t="s">
        <v>35</v>
      </c>
      <c r="B1900" s="14" t="s">
        <v>1690</v>
      </c>
      <c r="C1900" s="20"/>
      <c r="D1900" s="20" t="s">
        <v>37</v>
      </c>
      <c r="E1900" s="20"/>
      <c r="F1900" s="20">
        <f>C1900*E1900</f>
      </c>
    </row>
    <row r="1901">
      <c r="A1901" s="4" t="s">
        <v>2479</v>
      </c>
      <c r="B1901" s="14" t="s">
        <v>2480</v>
      </c>
      <c r="C1901" s="20">
        <f>(8)*(1)*(1)*(1)*(1 + (0))</f>
      </c>
      <c r="D1901" s="20" t="s">
        <v>667</v>
      </c>
      <c r="E1901" s="20"/>
      <c r="F1901" s="20">
        <f>C1901*E1901</f>
      </c>
    </row>
    <row r="1902">
      <c r="A1902" s="3"/>
      <c r="B1902" s="11" t="s">
        <v>2481</v>
      </c>
      <c r="C1902" s="19"/>
      <c r="D1902" s="19"/>
      <c r="E1902" s="19"/>
      <c r="F1902" s="19"/>
    </row>
    <row r="1903">
      <c r="A1903" s="3"/>
      <c r="B1903" s="11" t="s">
        <v>2482</v>
      </c>
      <c r="C1903" s="19"/>
      <c r="D1903" s="19"/>
      <c r="E1903" s="19"/>
      <c r="F1903" s="19"/>
    </row>
    <row r="1904">
      <c r="A1904" s="4" t="s">
        <v>35</v>
      </c>
      <c r="B1904" s="12" t="s">
        <v>2483</v>
      </c>
      <c r="C1904" s="20"/>
      <c r="D1904" s="20" t="s">
        <v>37</v>
      </c>
      <c r="E1904" s="20"/>
      <c r="F1904" s="20">
        <f>C1904*E1904</f>
      </c>
    </row>
    <row r="1905">
      <c r="A1905" s="4" t="s">
        <v>2484</v>
      </c>
      <c r="B1905" s="12" t="s">
        <v>2485</v>
      </c>
      <c r="C1905" s="20">
        <f>(16)*(1)*(1)*(1)*(1 + (0))</f>
      </c>
      <c r="D1905" s="20" t="s">
        <v>654</v>
      </c>
      <c r="E1905" s="20"/>
      <c r="F1905" s="20">
        <f>C1905*E1905</f>
      </c>
    </row>
    <row r="1906">
      <c r="A1906" s="3"/>
      <c r="B1906" s="11" t="s">
        <v>2486</v>
      </c>
      <c r="C1906" s="19"/>
      <c r="D1906" s="19"/>
      <c r="E1906" s="19"/>
      <c r="F1906" s="19"/>
    </row>
    <row r="1907">
      <c r="A1907" s="5"/>
      <c r="B1907" s="13" t="s">
        <v>2487</v>
      </c>
      <c r="C1907" s="21"/>
      <c r="D1907" s="21"/>
      <c r="E1907" s="21"/>
      <c r="F1907" s="21"/>
    </row>
    <row r="1908">
      <c r="A1908" s="4" t="s">
        <v>35</v>
      </c>
      <c r="B1908" s="14" t="s">
        <v>659</v>
      </c>
      <c r="C1908" s="20"/>
      <c r="D1908" s="20" t="s">
        <v>37</v>
      </c>
      <c r="E1908" s="20"/>
      <c r="F1908" s="20">
        <f>C1908*E1908</f>
      </c>
    </row>
    <row r="1909">
      <c r="A1909" s="4" t="s">
        <v>2488</v>
      </c>
      <c r="B1909" s="14" t="s">
        <v>2489</v>
      </c>
      <c r="C1909" s="20">
        <f>(36)*(1)*(1)*(1)*(1 + (0))</f>
      </c>
      <c r="D1909" s="20" t="s">
        <v>642</v>
      </c>
      <c r="E1909" s="20"/>
      <c r="F1909" s="20">
        <f>C1909*E1909</f>
      </c>
    </row>
    <row r="1910">
      <c r="A1910" s="4" t="s">
        <v>2490</v>
      </c>
      <c r="B1910" s="14" t="s">
        <v>2491</v>
      </c>
      <c r="C1910" s="20"/>
      <c r="D1910" s="20"/>
      <c r="E1910" s="20"/>
      <c r="F1910" s="20">
        <f>C1910*E1910</f>
      </c>
    </row>
    <row r="1911">
      <c r="A1911" s="4" t="s">
        <v>2492</v>
      </c>
      <c r="B1911" s="14" t="s">
        <v>2493</v>
      </c>
      <c r="C1911" s="20">
        <f>(3)*(1)*(1)*(1)*(1 + (0))</f>
      </c>
      <c r="D1911" s="20" t="s">
        <v>642</v>
      </c>
      <c r="E1911" s="20"/>
      <c r="F1911" s="20">
        <f>C1911*E1911</f>
      </c>
    </row>
    <row r="1912">
      <c r="A1912" s="3"/>
      <c r="B1912" s="11" t="s">
        <v>1712</v>
      </c>
      <c r="C1912" s="19"/>
      <c r="D1912" s="19"/>
      <c r="E1912" s="19"/>
      <c r="F1912" s="19"/>
    </row>
    <row r="1913">
      <c r="A1913" s="5"/>
      <c r="B1913" s="13" t="s">
        <v>2494</v>
      </c>
      <c r="C1913" s="21"/>
      <c r="D1913" s="21"/>
      <c r="E1913" s="21"/>
      <c r="F1913" s="21"/>
    </row>
    <row r="1914">
      <c r="A1914" s="6"/>
      <c r="B1914" s="15" t="s">
        <v>2460</v>
      </c>
      <c r="C1914" s="22"/>
      <c r="D1914" s="22"/>
      <c r="E1914" s="22"/>
      <c r="F1914" s="22"/>
    </row>
    <row r="1915">
      <c r="A1915" s="4" t="s">
        <v>2495</v>
      </c>
      <c r="B1915" s="16" t="s">
        <v>749</v>
      </c>
      <c r="C1915" s="20">
        <f>(39)*(1)*(1)*(1)*(1 + (0))</f>
      </c>
      <c r="D1915" s="20" t="s">
        <v>642</v>
      </c>
      <c r="E1915" s="20"/>
      <c r="F1915" s="20">
        <f>C1915*E1915</f>
      </c>
    </row>
    <row r="1916">
      <c r="A1916" s="4" t="s">
        <v>35</v>
      </c>
      <c r="B1916" s="16" t="s">
        <v>2462</v>
      </c>
      <c r="C1916" s="20"/>
      <c r="D1916" s="20" t="s">
        <v>37</v>
      </c>
      <c r="E1916" s="20"/>
      <c r="F1916" s="20">
        <f>C1916*E1916</f>
      </c>
    </row>
    <row r="1917">
      <c r="A1917" s="4" t="s">
        <v>2496</v>
      </c>
      <c r="B1917" s="16" t="s">
        <v>2464</v>
      </c>
      <c r="C1917" s="20">
        <f>(16)*(1)*(1)*(1)*(1 + (0))</f>
      </c>
      <c r="D1917" s="20" t="s">
        <v>654</v>
      </c>
      <c r="E1917" s="20"/>
      <c r="F1917" s="20">
        <f>C1917*E1917</f>
      </c>
    </row>
    <row r="1918">
      <c r="A1918" s="3"/>
      <c r="B1918" s="11" t="s">
        <v>2497</v>
      </c>
      <c r="C1918" s="19"/>
      <c r="D1918" s="19"/>
      <c r="E1918" s="19"/>
      <c r="F1918" s="19"/>
    </row>
    <row r="1919">
      <c r="A1919" s="5"/>
      <c r="B1919" s="13" t="s">
        <v>2498</v>
      </c>
      <c r="C1919" s="21"/>
      <c r="D1919" s="21"/>
      <c r="E1919" s="21"/>
      <c r="F1919" s="21"/>
    </row>
    <row r="1920">
      <c r="A1920" s="4" t="s">
        <v>35</v>
      </c>
      <c r="B1920" s="14" t="s">
        <v>659</v>
      </c>
      <c r="C1920" s="20"/>
      <c r="D1920" s="20" t="s">
        <v>37</v>
      </c>
      <c r="E1920" s="20"/>
      <c r="F1920" s="20">
        <f>C1920*E1920</f>
      </c>
    </row>
    <row r="1921">
      <c r="A1921" s="4" t="s">
        <v>2499</v>
      </c>
      <c r="B1921" s="14" t="s">
        <v>2500</v>
      </c>
      <c r="C1921" s="20">
        <f>(4)*(1)*(1)*(1)*(1 + (0))</f>
      </c>
      <c r="D1921" s="20" t="s">
        <v>642</v>
      </c>
      <c r="E1921" s="20"/>
      <c r="F1921" s="20">
        <f>C1921*E1921</f>
      </c>
    </row>
    <row r="1922">
      <c r="A1922" s="3"/>
      <c r="B1922" s="11" t="s">
        <v>2501</v>
      </c>
      <c r="C1922" s="19"/>
      <c r="D1922" s="19"/>
      <c r="E1922" s="19"/>
      <c r="F1922" s="19"/>
    </row>
    <row r="1923">
      <c r="A1923" s="5"/>
      <c r="B1923" s="13" t="s">
        <v>2502</v>
      </c>
      <c r="C1923" s="21"/>
      <c r="D1923" s="21"/>
      <c r="E1923" s="21"/>
      <c r="F1923" s="21"/>
    </row>
    <row r="1924">
      <c r="A1924" s="4" t="s">
        <v>2503</v>
      </c>
      <c r="B1924" s="14" t="s">
        <v>2504</v>
      </c>
      <c r="C1924" s="20">
        <f>(1)*(1)*(1)*(1)*(1 + (0))</f>
      </c>
      <c r="D1924" s="20" t="s">
        <v>667</v>
      </c>
      <c r="E1924" s="20"/>
      <c r="F1924" s="20">
        <f>C1924*E1924</f>
      </c>
    </row>
    <row r="1925">
      <c r="A1925" s="4" t="s">
        <v>2505</v>
      </c>
      <c r="B1925" s="14" t="s">
        <v>2506</v>
      </c>
      <c r="C1925" s="20">
        <f>(2)*(1)*(1)*(1)*(1 + (0))</f>
      </c>
      <c r="D1925" s="20" t="s">
        <v>667</v>
      </c>
      <c r="E1925" s="20"/>
      <c r="F1925" s="20">
        <f>C1925*E1925</f>
      </c>
    </row>
    <row r="1926">
      <c r="A1926" s="4" t="s">
        <v>2507</v>
      </c>
      <c r="B1926" s="14" t="s">
        <v>2508</v>
      </c>
      <c r="C1926" s="20">
        <f>(1)*(1)*(1)*(1)*(1 + (0))</f>
      </c>
      <c r="D1926" s="20" t="s">
        <v>667</v>
      </c>
      <c r="E1926" s="20"/>
      <c r="F1926" s="20">
        <f>C1926*E1926</f>
      </c>
    </row>
    <row r="1927">
      <c r="A1927" s="3"/>
      <c r="B1927" s="11" t="s">
        <v>2509</v>
      </c>
      <c r="C1927" s="19"/>
      <c r="D1927" s="19"/>
      <c r="E1927" s="19"/>
      <c r="F1927" s="19"/>
    </row>
    <row r="1928">
      <c r="A1928" s="5"/>
      <c r="B1928" s="13" t="s">
        <v>1457</v>
      </c>
      <c r="C1928" s="21"/>
      <c r="D1928" s="21"/>
      <c r="E1928" s="21"/>
      <c r="F1928" s="21"/>
    </row>
    <row r="1929">
      <c r="A1929" s="4" t="s">
        <v>35</v>
      </c>
      <c r="B1929" s="14" t="s">
        <v>1456</v>
      </c>
      <c r="C1929" s="20"/>
      <c r="D1929" s="20" t="s">
        <v>37</v>
      </c>
      <c r="E1929" s="20"/>
      <c r="F1929" s="20">
        <f>C1929*E1929</f>
      </c>
    </row>
    <row r="1930">
      <c r="A1930" s="4" t="s">
        <v>2510</v>
      </c>
      <c r="B1930" s="14" t="s">
        <v>1495</v>
      </c>
      <c r="C1930" s="20">
        <f>(16)*(1)*(1)*(1)*(1 + (0))</f>
      </c>
      <c r="D1930" s="20" t="s">
        <v>654</v>
      </c>
      <c r="E1930" s="20"/>
      <c r="F1930" s="20">
        <f>C1930*E1930</f>
      </c>
    </row>
    <row r="1931">
      <c r="A1931" s="4" t="s">
        <v>2511</v>
      </c>
      <c r="B1931" s="14" t="s">
        <v>1462</v>
      </c>
      <c r="C1931" s="20">
        <f>(2)*(1)*(1)*(1)*(1 + (0))</f>
      </c>
      <c r="D1931" s="20" t="s">
        <v>667</v>
      </c>
      <c r="E1931" s="20"/>
      <c r="F1931" s="20">
        <f>C1931*E1931</f>
      </c>
    </row>
    <row r="1932">
      <c r="A1932" s="4" t="s">
        <v>2512</v>
      </c>
      <c r="B1932" s="14" t="s">
        <v>2513</v>
      </c>
      <c r="C1932" s="20">
        <f>(1)*(1)*(1)*(1)*(1 + (0))</f>
      </c>
      <c r="D1932" s="20" t="s">
        <v>667</v>
      </c>
      <c r="E1932" s="20"/>
      <c r="F1932" s="20">
        <f>C1932*E1932</f>
      </c>
    </row>
    <row r="1933">
      <c r="A1933" s="4" t="s">
        <v>2514</v>
      </c>
      <c r="B1933" s="14" t="s">
        <v>2515</v>
      </c>
      <c r="C1933" s="20">
        <f>(2)*(1)*(1)*(1)*(1 + (0))</f>
      </c>
      <c r="D1933" s="20" t="s">
        <v>667</v>
      </c>
      <c r="E1933" s="20"/>
      <c r="F1933" s="20">
        <f>C1933*E1933</f>
      </c>
    </row>
    <row r="1934">
      <c r="A1934" s="3"/>
      <c r="B1934" s="11" t="s">
        <v>2516</v>
      </c>
      <c r="C1934" s="19"/>
      <c r="D1934" s="19"/>
      <c r="E1934" s="19"/>
      <c r="F1934" s="19"/>
    </row>
    <row r="1935">
      <c r="A1935" s="3"/>
      <c r="B1935" s="11" t="s">
        <v>1088</v>
      </c>
      <c r="C1935" s="19"/>
      <c r="D1935" s="19"/>
      <c r="E1935" s="19"/>
      <c r="F1935" s="19"/>
    </row>
    <row r="1936">
      <c r="A1936" s="4" t="s">
        <v>35</v>
      </c>
      <c r="B1936" s="12" t="s">
        <v>2517</v>
      </c>
      <c r="C1936" s="20"/>
      <c r="D1936" s="20" t="s">
        <v>37</v>
      </c>
      <c r="E1936" s="20"/>
      <c r="F1936" s="20">
        <f>C1936*E1936</f>
      </c>
    </row>
    <row r="1937">
      <c r="A1937" s="4" t="s">
        <v>2518</v>
      </c>
      <c r="B1937" s="12" t="s">
        <v>2519</v>
      </c>
      <c r="C1937" s="20">
        <f>(30)*(1)*(1)*(1)*(1 + (0))</f>
      </c>
      <c r="D1937" s="20" t="s">
        <v>654</v>
      </c>
      <c r="E1937" s="20"/>
      <c r="F1937" s="20">
        <f>C1937*E1937</f>
      </c>
    </row>
    <row r="1938">
      <c r="A1938" s="4" t="s">
        <v>2520</v>
      </c>
      <c r="B1938" s="12" t="s">
        <v>2521</v>
      </c>
      <c r="C1938" s="20">
        <f>(25)*(1)*(1)*(1)*(1 + (0))</f>
      </c>
      <c r="D1938" s="20" t="s">
        <v>654</v>
      </c>
      <c r="E1938" s="20"/>
      <c r="F1938" s="20">
        <f>C1938*E1938</f>
      </c>
    </row>
    <row r="1939">
      <c r="A1939" s="4" t="s">
        <v>35</v>
      </c>
      <c r="B1939" s="12" t="s">
        <v>2522</v>
      </c>
      <c r="C1939" s="20"/>
      <c r="D1939" s="20" t="s">
        <v>37</v>
      </c>
      <c r="E1939" s="20"/>
      <c r="F1939" s="20">
        <f>C1939*E1939</f>
      </c>
    </row>
    <row r="1940">
      <c r="A1940" s="5"/>
      <c r="B1940" s="13" t="s">
        <v>1100</v>
      </c>
      <c r="C1940" s="21"/>
      <c r="D1940" s="21"/>
      <c r="E1940" s="21"/>
      <c r="F1940" s="21"/>
    </row>
    <row r="1941">
      <c r="A1941" s="4" t="s">
        <v>2523</v>
      </c>
      <c r="B1941" s="14" t="s">
        <v>1102</v>
      </c>
      <c r="C1941" s="20"/>
      <c r="D1941" s="20" t="s">
        <v>788</v>
      </c>
      <c r="E1941" s="20"/>
      <c r="F1941" s="20">
        <f>C1941*E1941</f>
      </c>
    </row>
    <row r="1942">
      <c r="A1942" s="4" t="s">
        <v>2524</v>
      </c>
      <c r="B1942" s="14" t="s">
        <v>1104</v>
      </c>
      <c r="C1942" s="20"/>
      <c r="D1942" s="20" t="s">
        <v>788</v>
      </c>
      <c r="E1942" s="20"/>
      <c r="F1942" s="20">
        <f>C1942*E1942</f>
      </c>
    </row>
    <row r="1943">
      <c r="A1943" s="4" t="s">
        <v>2525</v>
      </c>
      <c r="B1943" s="14" t="s">
        <v>1106</v>
      </c>
      <c r="C1943" s="20"/>
      <c r="D1943" s="20" t="s">
        <v>788</v>
      </c>
      <c r="E1943" s="20"/>
      <c r="F1943" s="20">
        <f>C1943*E1943</f>
      </c>
    </row>
    <row r="1944">
      <c r="A1944" s="4" t="s">
        <v>2526</v>
      </c>
      <c r="B1944" s="14" t="s">
        <v>1108</v>
      </c>
      <c r="C1944" s="20"/>
      <c r="D1944" s="20" t="s">
        <v>788</v>
      </c>
      <c r="E1944" s="20"/>
      <c r="F1944" s="20">
        <f>C1944*E1944</f>
      </c>
    </row>
    <row r="1945">
      <c r="A1945" s="4" t="s">
        <v>2527</v>
      </c>
      <c r="B1945" s="14" t="s">
        <v>1110</v>
      </c>
      <c r="C1945" s="20"/>
      <c r="D1945" s="20" t="s">
        <v>788</v>
      </c>
      <c r="E1945" s="20"/>
      <c r="F1945" s="20">
        <f>C1945*E1945</f>
      </c>
    </row>
    <row r="1946">
      <c r="A1946" s="4" t="s">
        <v>2528</v>
      </c>
      <c r="B1946" s="14" t="s">
        <v>1112</v>
      </c>
      <c r="C1946" s="20"/>
      <c r="D1946" s="20" t="s">
        <v>788</v>
      </c>
      <c r="E1946" s="20"/>
      <c r="F1946" s="20">
        <f>C1946*E1946</f>
      </c>
    </row>
    <row r="1947">
      <c r="A1947" s="3"/>
      <c r="B1947" s="11" t="s">
        <v>2529</v>
      </c>
      <c r="C1947" s="19"/>
      <c r="D1947" s="19"/>
      <c r="E1947" s="19"/>
      <c r="F1947" s="19"/>
    </row>
    <row r="1948">
      <c r="A1948" s="5"/>
      <c r="B1948" s="13" t="s">
        <v>2530</v>
      </c>
      <c r="C1948" s="21"/>
      <c r="D1948" s="21"/>
      <c r="E1948" s="21"/>
      <c r="F1948" s="21"/>
    </row>
    <row r="1949">
      <c r="A1949" s="4" t="s">
        <v>35</v>
      </c>
      <c r="B1949" s="14" t="s">
        <v>2531</v>
      </c>
      <c r="C1949" s="20"/>
      <c r="D1949" s="20" t="s">
        <v>37</v>
      </c>
      <c r="E1949" s="20"/>
      <c r="F1949" s="20">
        <f>C1949*E1949</f>
      </c>
    </row>
    <row r="1950">
      <c r="A1950" s="4" t="s">
        <v>2532</v>
      </c>
      <c r="B1950" s="14" t="s">
        <v>2533</v>
      </c>
      <c r="C1950" s="20">
        <f>(30)*(1)*(1)*(1)*(1 + (0))</f>
      </c>
      <c r="D1950" s="20" t="s">
        <v>654</v>
      </c>
      <c r="E1950" s="20"/>
      <c r="F1950" s="20">
        <f>C1950*E1950</f>
      </c>
    </row>
    <row r="1951">
      <c r="A1951" s="4" t="s">
        <v>35</v>
      </c>
      <c r="B1951" s="14" t="s">
        <v>2534</v>
      </c>
      <c r="C1951" s="20"/>
      <c r="D1951" s="20" t="s">
        <v>37</v>
      </c>
      <c r="E1951" s="20"/>
      <c r="F1951" s="20">
        <f>C1951*E1951</f>
      </c>
    </row>
    <row r="1952">
      <c r="A1952" s="4" t="s">
        <v>2535</v>
      </c>
      <c r="B1952" s="14" t="s">
        <v>2533</v>
      </c>
      <c r="C1952" s="20">
        <f>(50)*(1)*(1)*(1)*(1 + (0))</f>
      </c>
      <c r="D1952" s="20" t="s">
        <v>654</v>
      </c>
      <c r="E1952" s="20"/>
      <c r="F1952" s="20">
        <f>C1952*E1952</f>
      </c>
    </row>
    <row r="1953">
      <c r="A1953" s="3"/>
      <c r="B1953" s="11" t="s">
        <v>2536</v>
      </c>
      <c r="C1953" s="19"/>
      <c r="D1953" s="19"/>
      <c r="E1953" s="19"/>
      <c r="F1953" s="19"/>
    </row>
    <row r="1954">
      <c r="A1954" s="4" t="s">
        <v>35</v>
      </c>
      <c r="B1954" s="12" t="s">
        <v>2537</v>
      </c>
      <c r="C1954" s="20"/>
      <c r="D1954" s="20" t="s">
        <v>37</v>
      </c>
      <c r="E1954" s="20"/>
      <c r="F1954" s="20">
        <f>C1954*E1954</f>
      </c>
    </row>
    <row r="1955">
      <c r="A1955" s="5"/>
      <c r="B1955" s="13" t="s">
        <v>2538</v>
      </c>
      <c r="C1955" s="21"/>
      <c r="D1955" s="21"/>
      <c r="E1955" s="21"/>
      <c r="F1955" s="21"/>
    </row>
    <row r="1956">
      <c r="A1956" s="4" t="s">
        <v>35</v>
      </c>
      <c r="B1956" s="14" t="s">
        <v>2539</v>
      </c>
      <c r="C1956" s="20"/>
      <c r="D1956" s="20" t="s">
        <v>37</v>
      </c>
      <c r="E1956" s="20"/>
      <c r="F1956" s="20">
        <f>C1956*E1956</f>
      </c>
    </row>
    <row r="1957">
      <c r="A1957" s="4" t="s">
        <v>2540</v>
      </c>
      <c r="B1957" s="14" t="s">
        <v>2541</v>
      </c>
      <c r="C1957" s="20">
        <f>(5)*(1)*(1)*(1)*(1 + (0))</f>
      </c>
      <c r="D1957" s="20" t="s">
        <v>664</v>
      </c>
      <c r="E1957" s="20"/>
      <c r="F1957" s="20">
        <f>C1957*E1957</f>
      </c>
    </row>
    <row r="1958">
      <c r="A1958" s="5"/>
      <c r="B1958" s="13" t="s">
        <v>2542</v>
      </c>
      <c r="C1958" s="21"/>
      <c r="D1958" s="21"/>
      <c r="E1958" s="21"/>
      <c r="F1958" s="21"/>
    </row>
    <row r="1959">
      <c r="A1959" s="4" t="s">
        <v>35</v>
      </c>
      <c r="B1959" s="14" t="s">
        <v>2543</v>
      </c>
      <c r="C1959" s="20"/>
      <c r="D1959" s="20" t="s">
        <v>37</v>
      </c>
      <c r="E1959" s="20"/>
      <c r="F1959" s="20">
        <f>C1959*E1959</f>
      </c>
    </row>
    <row r="1960">
      <c r="A1960" s="4" t="s">
        <v>2544</v>
      </c>
      <c r="B1960" s="14" t="s">
        <v>2545</v>
      </c>
      <c r="C1960" s="20">
        <f>(3)*(1)*(1)*(1)*(1 + (0))</f>
      </c>
      <c r="D1960" s="20" t="s">
        <v>664</v>
      </c>
      <c r="E1960" s="20"/>
      <c r="F1960" s="20">
        <f>C1960*E1960</f>
      </c>
    </row>
    <row r="1961">
      <c r="A1961" s="5"/>
      <c r="B1961" s="13" t="s">
        <v>824</v>
      </c>
      <c r="C1961" s="21"/>
      <c r="D1961" s="21"/>
      <c r="E1961" s="21"/>
      <c r="F1961" s="21"/>
    </row>
    <row r="1962">
      <c r="A1962" s="4" t="s">
        <v>35</v>
      </c>
      <c r="B1962" s="14" t="s">
        <v>2546</v>
      </c>
      <c r="C1962" s="20"/>
      <c r="D1962" s="20" t="s">
        <v>37</v>
      </c>
      <c r="E1962" s="20"/>
      <c r="F1962" s="20">
        <f>C1962*E1962</f>
      </c>
    </row>
    <row r="1963">
      <c r="A1963" s="4" t="s">
        <v>2547</v>
      </c>
      <c r="B1963" s="14" t="s">
        <v>2548</v>
      </c>
      <c r="C1963" s="20">
        <f>(8)*(1)*(1)*(1)*(1 + (0))</f>
      </c>
      <c r="D1963" s="20" t="s">
        <v>664</v>
      </c>
      <c r="E1963" s="20"/>
      <c r="F1963" s="20">
        <f>C1963*E1963</f>
      </c>
    </row>
    <row r="1964">
      <c r="A1964" s="3"/>
      <c r="B1964" s="11" t="s">
        <v>2549</v>
      </c>
      <c r="C1964" s="19"/>
      <c r="D1964" s="19"/>
      <c r="E1964" s="19"/>
      <c r="F1964" s="19"/>
    </row>
    <row r="1965">
      <c r="A1965" s="4" t="s">
        <v>35</v>
      </c>
      <c r="B1965" s="12" t="s">
        <v>2550</v>
      </c>
      <c r="C1965" s="20"/>
      <c r="D1965" s="20" t="s">
        <v>37</v>
      </c>
      <c r="E1965" s="20"/>
      <c r="F1965" s="20">
        <f>C1965*E1965</f>
      </c>
    </row>
    <row r="1966">
      <c r="A1966" s="3"/>
      <c r="B1966" s="11" t="s">
        <v>2551</v>
      </c>
      <c r="C1966" s="19"/>
      <c r="D1966" s="19"/>
      <c r="E1966" s="19"/>
      <c r="F1966" s="19"/>
    </row>
    <row r="1967">
      <c r="A1967" s="5"/>
      <c r="B1967" s="13" t="s">
        <v>2552</v>
      </c>
      <c r="C1967" s="21"/>
      <c r="D1967" s="21"/>
      <c r="E1967" s="21"/>
      <c r="F1967" s="21"/>
    </row>
    <row r="1968">
      <c r="A1968" s="4" t="s">
        <v>35</v>
      </c>
      <c r="B1968" s="14" t="s">
        <v>2553</v>
      </c>
      <c r="C1968" s="20"/>
      <c r="D1968" s="20" t="s">
        <v>37</v>
      </c>
      <c r="E1968" s="20"/>
      <c r="F1968" s="20">
        <f>C1968*E1968</f>
      </c>
    </row>
    <row r="1969">
      <c r="A1969" s="4" t="s">
        <v>2554</v>
      </c>
      <c r="B1969" s="14" t="s">
        <v>2555</v>
      </c>
      <c r="C1969" s="20">
        <f>(20)*(1)*(1)*(1)*(1 + (0))</f>
      </c>
      <c r="D1969" s="20" t="s">
        <v>654</v>
      </c>
      <c r="E1969" s="20"/>
      <c r="F1969" s="20">
        <f>C1969*E1969</f>
      </c>
    </row>
    <row r="1970">
      <c r="A1970" s="4" t="s">
        <v>2556</v>
      </c>
      <c r="B1970" s="14" t="s">
        <v>2557</v>
      </c>
      <c r="C1970" s="20">
        <f>(13)*(1)*(1)*(1)*(1 + (0))</f>
      </c>
      <c r="D1970" s="20" t="s">
        <v>654</v>
      </c>
      <c r="E1970" s="20"/>
      <c r="F1970" s="20">
        <f>C1970*E1970</f>
      </c>
    </row>
    <row r="1971">
      <c r="A1971" s="6"/>
      <c r="B1971" s="15" t="s">
        <v>1100</v>
      </c>
      <c r="C1971" s="22"/>
      <c r="D1971" s="22"/>
      <c r="E1971" s="22"/>
      <c r="F1971" s="22"/>
    </row>
    <row r="1972">
      <c r="A1972" s="4" t="s">
        <v>2558</v>
      </c>
      <c r="B1972" s="16" t="s">
        <v>1102</v>
      </c>
      <c r="C1972" s="20"/>
      <c r="D1972" s="20" t="s">
        <v>788</v>
      </c>
      <c r="E1972" s="20"/>
      <c r="F1972" s="20">
        <f>C1972*E1972</f>
      </c>
    </row>
    <row r="1973">
      <c r="A1973" s="4" t="s">
        <v>2559</v>
      </c>
      <c r="B1973" s="16" t="s">
        <v>1104</v>
      </c>
      <c r="C1973" s="20"/>
      <c r="D1973" s="20" t="s">
        <v>788</v>
      </c>
      <c r="E1973" s="20"/>
      <c r="F1973" s="20">
        <f>C1973*E1973</f>
      </c>
    </row>
    <row r="1974">
      <c r="A1974" s="4" t="s">
        <v>2560</v>
      </c>
      <c r="B1974" s="16" t="s">
        <v>1106</v>
      </c>
      <c r="C1974" s="20"/>
      <c r="D1974" s="20" t="s">
        <v>788</v>
      </c>
      <c r="E1974" s="20"/>
      <c r="F1974" s="20">
        <f>C1974*E1974</f>
      </c>
    </row>
    <row r="1975">
      <c r="A1975" s="4" t="s">
        <v>2561</v>
      </c>
      <c r="B1975" s="16" t="s">
        <v>1108</v>
      </c>
      <c r="C1975" s="20"/>
      <c r="D1975" s="20" t="s">
        <v>788</v>
      </c>
      <c r="E1975" s="20"/>
      <c r="F1975" s="20">
        <f>C1975*E1975</f>
      </c>
    </row>
    <row r="1976">
      <c r="A1976" s="4" t="s">
        <v>2562</v>
      </c>
      <c r="B1976" s="16" t="s">
        <v>1110</v>
      </c>
      <c r="C1976" s="20"/>
      <c r="D1976" s="20" t="s">
        <v>788</v>
      </c>
      <c r="E1976" s="20"/>
      <c r="F1976" s="20">
        <f>C1976*E1976</f>
      </c>
    </row>
    <row r="1977">
      <c r="A1977" s="4" t="s">
        <v>2563</v>
      </c>
      <c r="B1977" s="16" t="s">
        <v>1112</v>
      </c>
      <c r="C1977" s="20"/>
      <c r="D1977" s="20" t="s">
        <v>788</v>
      </c>
      <c r="E1977" s="20"/>
      <c r="F1977" s="20">
        <f>C1977*E1977</f>
      </c>
    </row>
    <row r="1978">
      <c r="A1978" s="3"/>
      <c r="B1978" s="11" t="s">
        <v>2564</v>
      </c>
      <c r="C1978" s="19"/>
      <c r="D1978" s="19"/>
      <c r="E1978" s="19"/>
      <c r="F1978" s="19"/>
    </row>
    <row r="1979">
      <c r="A1979" s="4" t="s">
        <v>35</v>
      </c>
      <c r="B1979" s="12" t="s">
        <v>1131</v>
      </c>
      <c r="C1979" s="20"/>
      <c r="D1979" s="20" t="s">
        <v>37</v>
      </c>
      <c r="E1979" s="20"/>
      <c r="F1979" s="20">
        <f>C1979*E1979</f>
      </c>
    </row>
    <row r="1980">
      <c r="A1980" s="4" t="s">
        <v>2565</v>
      </c>
      <c r="B1980" s="12" t="s">
        <v>2566</v>
      </c>
      <c r="C1980" s="20"/>
      <c r="D1980" s="20" t="s">
        <v>64</v>
      </c>
      <c r="E1980" s="20"/>
      <c r="F1980" s="20">
        <f>C1980*E1980</f>
      </c>
    </row>
    <row r="1981">
      <c r="A1981" s="4" t="s">
        <v>2567</v>
      </c>
      <c r="B1981" s="12" t="s">
        <v>2568</v>
      </c>
      <c r="C1981" s="20"/>
      <c r="D1981" s="20" t="s">
        <v>64</v>
      </c>
      <c r="E1981" s="20"/>
      <c r="F1981" s="20">
        <f>C1981*E1981</f>
      </c>
    </row>
    <row r="1982">
      <c r="A1982" s="5"/>
      <c r="B1982" s="13" t="s">
        <v>2569</v>
      </c>
      <c r="C1982" s="21"/>
      <c r="D1982" s="21"/>
      <c r="E1982" s="21"/>
      <c r="F1982" s="21"/>
    </row>
    <row r="1983">
      <c r="A1983" s="4" t="s">
        <v>35</v>
      </c>
      <c r="B1983" s="14" t="s">
        <v>2570</v>
      </c>
      <c r="C1983" s="20"/>
      <c r="D1983" s="20" t="s">
        <v>37</v>
      </c>
      <c r="E1983" s="20"/>
      <c r="F1983" s="20">
        <f>C1983*E1983</f>
      </c>
    </row>
    <row r="1984">
      <c r="A1984" s="4" t="s">
        <v>2571</v>
      </c>
      <c r="B1984" s="14" t="s">
        <v>2572</v>
      </c>
      <c r="C1984" s="20">
        <f>(16)*(1)*(1)*(1)*(1 + (0))</f>
      </c>
      <c r="D1984" s="20" t="s">
        <v>654</v>
      </c>
      <c r="E1984" s="20"/>
      <c r="F1984" s="20">
        <f>C1984*E1984</f>
      </c>
    </row>
    <row r="1985">
      <c r="A1985" s="5"/>
      <c r="B1985" s="13" t="s">
        <v>2573</v>
      </c>
      <c r="C1985" s="21"/>
      <c r="D1985" s="21"/>
      <c r="E1985" s="21"/>
      <c r="F1985" s="21"/>
    </row>
    <row r="1986">
      <c r="A1986" s="4" t="s">
        <v>35</v>
      </c>
      <c r="B1986" s="14" t="s">
        <v>2570</v>
      </c>
      <c r="C1986" s="20"/>
      <c r="D1986" s="20" t="s">
        <v>37</v>
      </c>
      <c r="E1986" s="20"/>
      <c r="F1986" s="20">
        <f>C1986*E1986</f>
      </c>
    </row>
    <row r="1987">
      <c r="A1987" s="4" t="s">
        <v>2574</v>
      </c>
      <c r="B1987" s="14" t="s">
        <v>2575</v>
      </c>
      <c r="C1987" s="20">
        <f>(4)*(1)*(1)*(1)*(1 + (0))</f>
      </c>
      <c r="D1987" s="20" t="s">
        <v>654</v>
      </c>
      <c r="E1987" s="20"/>
      <c r="F1987" s="20">
        <f>C1987*E1987</f>
      </c>
    </row>
    <row r="1988">
      <c r="A1988" s="3"/>
      <c r="B1988" s="11" t="s">
        <v>2576</v>
      </c>
      <c r="C1988" s="19"/>
      <c r="D1988" s="19"/>
      <c r="E1988" s="19"/>
      <c r="F1988" s="19"/>
    </row>
    <row r="1989">
      <c r="A1989" s="4" t="s">
        <v>35</v>
      </c>
      <c r="B1989" s="12" t="s">
        <v>2577</v>
      </c>
      <c r="C1989" s="20"/>
      <c r="D1989" s="20" t="s">
        <v>37</v>
      </c>
      <c r="E1989" s="20"/>
      <c r="F1989" s="20">
        <f>C1989*E1989</f>
      </c>
    </row>
    <row r="1990">
      <c r="A1990" s="4" t="s">
        <v>2578</v>
      </c>
      <c r="B1990" s="12" t="s">
        <v>2579</v>
      </c>
      <c r="C1990" s="20">
        <f>(16)*(1)*(1)*(1)*(1 + (0))</f>
      </c>
      <c r="D1990" s="20" t="s">
        <v>654</v>
      </c>
      <c r="E1990" s="20"/>
      <c r="F1990" s="20">
        <f>C1990*E1990</f>
      </c>
    </row>
    <row r="1991">
      <c r="A1991" s="4" t="s">
        <v>2580</v>
      </c>
      <c r="B1991" s="12" t="s">
        <v>2581</v>
      </c>
      <c r="C1991" s="20">
        <f>(1)*(1)*(1)*(1)*(1 + (0))</f>
      </c>
      <c r="D1991" s="20" t="s">
        <v>664</v>
      </c>
      <c r="E1991" s="20"/>
      <c r="F1991" s="20">
        <f>C1991*E1991</f>
      </c>
    </row>
    <row r="1992">
      <c r="A1992" s="4" t="s">
        <v>35</v>
      </c>
      <c r="B1992" s="12" t="s">
        <v>2582</v>
      </c>
      <c r="C1992" s="20"/>
      <c r="D1992" s="20" t="s">
        <v>37</v>
      </c>
      <c r="E1992" s="20"/>
      <c r="F1992" s="20">
        <f>C1992*E1992</f>
      </c>
    </row>
    <row r="1993">
      <c r="A1993" s="4" t="s">
        <v>2583</v>
      </c>
      <c r="B1993" s="12" t="s">
        <v>2579</v>
      </c>
      <c r="C1993" s="20">
        <f>(4)*(1)*(1)*(1)*(1 + (0))</f>
      </c>
      <c r="D1993" s="20" t="s">
        <v>654</v>
      </c>
      <c r="E1993" s="20"/>
      <c r="F1993" s="20">
        <f>C1993*E1993</f>
      </c>
    </row>
    <row r="1994">
      <c r="A1994" s="4" t="s">
        <v>2584</v>
      </c>
      <c r="B1994" s="12" t="s">
        <v>2585</v>
      </c>
      <c r="C1994" s="20">
        <f>(1)*(1)*(1)*(1)*(1 + (0))</f>
      </c>
      <c r="D1994" s="20" t="s">
        <v>664</v>
      </c>
      <c r="E1994" s="20"/>
      <c r="F1994" s="20">
        <f>C1994*E1994</f>
      </c>
    </row>
    <row r="1995">
      <c r="A1995" s="5"/>
      <c r="B1995" s="13" t="s">
        <v>2586</v>
      </c>
      <c r="C1995" s="21"/>
      <c r="D1995" s="21"/>
      <c r="E1995" s="21"/>
      <c r="F1995" s="21"/>
    </row>
    <row r="1996">
      <c r="A1996" s="4" t="s">
        <v>35</v>
      </c>
      <c r="B1996" s="14" t="s">
        <v>2587</v>
      </c>
      <c r="C1996" s="20"/>
      <c r="D1996" s="20" t="s">
        <v>37</v>
      </c>
      <c r="E1996" s="20"/>
      <c r="F1996" s="20">
        <f>C1996*E1996</f>
      </c>
    </row>
    <row r="1997">
      <c r="A1997" s="4" t="s">
        <v>2588</v>
      </c>
      <c r="B1997" s="14" t="s">
        <v>2589</v>
      </c>
      <c r="C1997" s="20">
        <f>(4)*(1)*(1)*(1)*(1 + (0))</f>
      </c>
      <c r="D1997" s="20" t="s">
        <v>664</v>
      </c>
      <c r="E1997" s="20"/>
      <c r="F1997" s="20">
        <f>C1997*E1997</f>
      </c>
    </row>
    <row r="1998">
      <c r="A1998" s="4" t="s">
        <v>35</v>
      </c>
      <c r="B1998" s="14" t="s">
        <v>2590</v>
      </c>
      <c r="C1998" s="20"/>
      <c r="D1998" s="20" t="s">
        <v>37</v>
      </c>
      <c r="E1998" s="20"/>
      <c r="F1998" s="20">
        <f>C1998*E1998</f>
      </c>
    </row>
    <row r="1999">
      <c r="A1999" s="4" t="s">
        <v>2591</v>
      </c>
      <c r="B1999" s="14" t="s">
        <v>2592</v>
      </c>
      <c r="C1999" s="20">
        <f>(4)*(1)*(1)*(1)*(1 + (0))</f>
      </c>
      <c r="D1999" s="20" t="s">
        <v>664</v>
      </c>
      <c r="E1999" s="20"/>
      <c r="F1999" s="20">
        <f>C1999*E1999</f>
      </c>
    </row>
    <row r="2000">
      <c r="A2000" s="5"/>
      <c r="B2000" s="13" t="s">
        <v>2593</v>
      </c>
      <c r="C2000" s="21"/>
      <c r="D2000" s="21"/>
      <c r="E2000" s="21"/>
      <c r="F2000" s="21"/>
    </row>
    <row r="2001">
      <c r="A2001" s="4" t="s">
        <v>2594</v>
      </c>
      <c r="B2001" s="14" t="s">
        <v>2595</v>
      </c>
      <c r="C2001" s="20">
        <f>(5)*(1)*(1)*(1)*(1 + (0))</f>
      </c>
      <c r="D2001" s="20" t="s">
        <v>664</v>
      </c>
      <c r="E2001" s="20"/>
      <c r="F2001" s="20">
        <f>C2001*E2001</f>
      </c>
    </row>
    <row r="2002">
      <c r="A2002" s="3"/>
      <c r="B2002" s="11" t="s">
        <v>2596</v>
      </c>
      <c r="C2002" s="19"/>
      <c r="D2002" s="19"/>
      <c r="E2002" s="19"/>
      <c r="F2002" s="19"/>
    </row>
    <row r="2003">
      <c r="A2003" s="5"/>
      <c r="B2003" s="13" t="s">
        <v>2597</v>
      </c>
      <c r="C2003" s="21"/>
      <c r="D2003" s="21"/>
      <c r="E2003" s="21"/>
      <c r="F2003" s="21"/>
    </row>
    <row r="2004">
      <c r="A2004" s="4" t="s">
        <v>35</v>
      </c>
      <c r="B2004" s="14" t="s">
        <v>2598</v>
      </c>
      <c r="C2004" s="20"/>
      <c r="D2004" s="20" t="s">
        <v>37</v>
      </c>
      <c r="E2004" s="20"/>
      <c r="F2004" s="20">
        <f>C2004*E2004</f>
      </c>
    </row>
    <row r="2005">
      <c r="A2005" s="4" t="s">
        <v>2599</v>
      </c>
      <c r="B2005" s="14" t="s">
        <v>2600</v>
      </c>
      <c r="C2005" s="20">
        <f>(6)*(1)*(1)*(1)*(1 + (0))</f>
      </c>
      <c r="D2005" s="20" t="s">
        <v>654</v>
      </c>
      <c r="E2005" s="20"/>
      <c r="F2005" s="20">
        <f>C2005*E2005</f>
      </c>
    </row>
    <row r="2006">
      <c r="A2006" s="4" t="s">
        <v>2601</v>
      </c>
      <c r="B2006" s="14" t="s">
        <v>2602</v>
      </c>
      <c r="C2006" s="20">
        <f>(6)*(1)*(1)*(1)*(1 + (0))</f>
      </c>
      <c r="D2006" s="20" t="s">
        <v>664</v>
      </c>
      <c r="E2006" s="20"/>
      <c r="F2006" s="20">
        <f>C2006*E2006</f>
      </c>
    </row>
    <row r="2007">
      <c r="A2007" s="4" t="s">
        <v>2603</v>
      </c>
      <c r="B2007" s="14" t="s">
        <v>2604</v>
      </c>
      <c r="C2007" s="20">
        <f>(3)*(1)*(1)*(1)*(1 + (0))</f>
      </c>
      <c r="D2007" s="20" t="s">
        <v>664</v>
      </c>
      <c r="E2007" s="20"/>
      <c r="F2007" s="20">
        <f>C2007*E2007</f>
      </c>
    </row>
    <row r="2008">
      <c r="A2008" s="5"/>
      <c r="B2008" s="13" t="s">
        <v>2605</v>
      </c>
      <c r="C2008" s="21"/>
      <c r="D2008" s="21"/>
      <c r="E2008" s="21"/>
      <c r="F2008" s="21"/>
    </row>
    <row r="2009">
      <c r="A2009" s="4" t="s">
        <v>35</v>
      </c>
      <c r="B2009" s="14" t="s">
        <v>2606</v>
      </c>
      <c r="C2009" s="20"/>
      <c r="D2009" s="20" t="s">
        <v>37</v>
      </c>
      <c r="E2009" s="20"/>
      <c r="F2009" s="20">
        <f>C2009*E2009</f>
      </c>
    </row>
    <row r="2010">
      <c r="A2010" s="4" t="s">
        <v>2607</v>
      </c>
      <c r="B2010" s="14" t="s">
        <v>2608</v>
      </c>
      <c r="C2010" s="20">
        <f>(19)*(1)*(1)*(1)*(1 + (0))</f>
      </c>
      <c r="D2010" s="20" t="s">
        <v>654</v>
      </c>
      <c r="E2010" s="20"/>
      <c r="F2010" s="20">
        <f>C2010*E2010</f>
      </c>
    </row>
    <row r="2011">
      <c r="A2011" s="4" t="s">
        <v>2609</v>
      </c>
      <c r="B2011" s="14" t="s">
        <v>2610</v>
      </c>
      <c r="C2011" s="20">
        <f>(7)*(1)*(1)*(1)*(1 + (0))</f>
      </c>
      <c r="D2011" s="20" t="s">
        <v>667</v>
      </c>
      <c r="E2011" s="20"/>
      <c r="F2011" s="20">
        <f>C2011*E2011</f>
      </c>
    </row>
    <row r="2012">
      <c r="A2012" s="3"/>
      <c r="B2012" s="11" t="s">
        <v>2611</v>
      </c>
      <c r="C2012" s="19"/>
      <c r="D2012" s="19"/>
      <c r="E2012" s="19"/>
      <c r="F2012" s="19"/>
    </row>
    <row r="2013">
      <c r="A2013" s="4" t="s">
        <v>2612</v>
      </c>
      <c r="B2013" s="12" t="s">
        <v>2613</v>
      </c>
      <c r="C2013" s="20">
        <f>(15)*(1)*(1)*(1)*(1 + (0))</f>
      </c>
      <c r="D2013" s="20" t="s">
        <v>654</v>
      </c>
      <c r="E2013" s="20"/>
      <c r="F2013" s="20">
        <f>C2013*E2013</f>
      </c>
    </row>
    <row r="2014">
      <c r="A2014" s="3"/>
      <c r="B2014" s="11" t="s">
        <v>2614</v>
      </c>
      <c r="C2014" s="19"/>
      <c r="D2014" s="19"/>
      <c r="E2014" s="19"/>
      <c r="F2014" s="19"/>
    </row>
    <row r="2015">
      <c r="A2015" s="5"/>
      <c r="B2015" s="13" t="s">
        <v>2552</v>
      </c>
      <c r="C2015" s="21"/>
      <c r="D2015" s="21"/>
      <c r="E2015" s="21"/>
      <c r="F2015" s="21"/>
    </row>
    <row r="2016">
      <c r="A2016" s="4" t="s">
        <v>35</v>
      </c>
      <c r="B2016" s="14" t="s">
        <v>2553</v>
      </c>
      <c r="C2016" s="20"/>
      <c r="D2016" s="20" t="s">
        <v>37</v>
      </c>
      <c r="E2016" s="20"/>
      <c r="F2016" s="20">
        <f>C2016*E2016</f>
      </c>
    </row>
    <row r="2017">
      <c r="A2017" s="4" t="s">
        <v>2615</v>
      </c>
      <c r="B2017" s="14" t="s">
        <v>2555</v>
      </c>
      <c r="C2017" s="20">
        <f>(33)*(1)*(1)*(1)*(1 + (0))</f>
      </c>
      <c r="D2017" s="20" t="s">
        <v>654</v>
      </c>
      <c r="E2017" s="20"/>
      <c r="F2017" s="20">
        <f>C2017*E2017</f>
      </c>
    </row>
    <row r="2018">
      <c r="A2018" s="6"/>
      <c r="B2018" s="15" t="s">
        <v>1100</v>
      </c>
      <c r="C2018" s="22"/>
      <c r="D2018" s="22"/>
      <c r="E2018" s="22"/>
      <c r="F2018" s="22"/>
    </row>
    <row r="2019">
      <c r="A2019" s="4" t="s">
        <v>2616</v>
      </c>
      <c r="B2019" s="16" t="s">
        <v>1102</v>
      </c>
      <c r="C2019" s="20"/>
      <c r="D2019" s="20" t="s">
        <v>788</v>
      </c>
      <c r="E2019" s="20"/>
      <c r="F2019" s="20">
        <f>C2019*E2019</f>
      </c>
    </row>
    <row r="2020">
      <c r="A2020" s="4" t="s">
        <v>2617</v>
      </c>
      <c r="B2020" s="16" t="s">
        <v>1104</v>
      </c>
      <c r="C2020" s="20"/>
      <c r="D2020" s="20" t="s">
        <v>788</v>
      </c>
      <c r="E2020" s="20"/>
      <c r="F2020" s="20">
        <f>C2020*E2020</f>
      </c>
    </row>
    <row r="2021">
      <c r="A2021" s="4" t="s">
        <v>2618</v>
      </c>
      <c r="B2021" s="16" t="s">
        <v>1106</v>
      </c>
      <c r="C2021" s="20"/>
      <c r="D2021" s="20" t="s">
        <v>788</v>
      </c>
      <c r="E2021" s="20"/>
      <c r="F2021" s="20">
        <f>C2021*E2021</f>
      </c>
    </row>
    <row r="2022">
      <c r="A2022" s="4" t="s">
        <v>2619</v>
      </c>
      <c r="B2022" s="16" t="s">
        <v>1108</v>
      </c>
      <c r="C2022" s="20"/>
      <c r="D2022" s="20" t="s">
        <v>788</v>
      </c>
      <c r="E2022" s="20"/>
      <c r="F2022" s="20">
        <f>C2022*E2022</f>
      </c>
    </row>
    <row r="2023">
      <c r="A2023" s="4" t="s">
        <v>2620</v>
      </c>
      <c r="B2023" s="16" t="s">
        <v>1110</v>
      </c>
      <c r="C2023" s="20"/>
      <c r="D2023" s="20" t="s">
        <v>788</v>
      </c>
      <c r="E2023" s="20"/>
      <c r="F2023" s="20">
        <f>C2023*E2023</f>
      </c>
    </row>
    <row r="2024">
      <c r="A2024" s="4" t="s">
        <v>2621</v>
      </c>
      <c r="B2024" s="16" t="s">
        <v>1112</v>
      </c>
      <c r="C2024" s="20"/>
      <c r="D2024" s="20" t="s">
        <v>788</v>
      </c>
      <c r="E2024" s="20"/>
      <c r="F2024" s="20">
        <f>C2024*E2024</f>
      </c>
    </row>
    <row r="2025">
      <c r="A2025" s="3"/>
      <c r="B2025" s="11" t="s">
        <v>2564</v>
      </c>
      <c r="C2025" s="19"/>
      <c r="D2025" s="19"/>
      <c r="E2025" s="19"/>
      <c r="F2025" s="19"/>
    </row>
    <row r="2026">
      <c r="A2026" s="5"/>
      <c r="B2026" s="13" t="s">
        <v>1131</v>
      </c>
      <c r="C2026" s="21"/>
      <c r="D2026" s="21"/>
      <c r="E2026" s="21"/>
      <c r="F2026" s="21"/>
    </row>
    <row r="2027">
      <c r="A2027" s="4" t="s">
        <v>2622</v>
      </c>
      <c r="B2027" s="14" t="s">
        <v>2623</v>
      </c>
      <c r="C2027" s="20"/>
      <c r="D2027" s="20" t="s">
        <v>64</v>
      </c>
      <c r="E2027" s="20"/>
      <c r="F2027" s="20">
        <f>C2027*E2027</f>
      </c>
    </row>
    <row r="2028">
      <c r="A2028" s="4" t="s">
        <v>2624</v>
      </c>
      <c r="B2028" s="14" t="s">
        <v>2625</v>
      </c>
      <c r="C2028" s="20"/>
      <c r="D2028" s="20" t="s">
        <v>64</v>
      </c>
      <c r="E2028" s="20"/>
      <c r="F2028" s="20">
        <f>C2028*E2028</f>
      </c>
    </row>
    <row r="2029">
      <c r="A2029" s="5"/>
      <c r="B2029" s="13" t="s">
        <v>2626</v>
      </c>
      <c r="C2029" s="21"/>
      <c r="D2029" s="21"/>
      <c r="E2029" s="21"/>
      <c r="F2029" s="21"/>
    </row>
    <row r="2030">
      <c r="A2030" s="4" t="s">
        <v>35</v>
      </c>
      <c r="B2030" s="14" t="s">
        <v>2570</v>
      </c>
      <c r="C2030" s="20"/>
      <c r="D2030" s="20" t="s">
        <v>37</v>
      </c>
      <c r="E2030" s="20"/>
      <c r="F2030" s="20">
        <f>C2030*E2030</f>
      </c>
    </row>
    <row r="2031">
      <c r="A2031" s="4" t="s">
        <v>2627</v>
      </c>
      <c r="B2031" s="14" t="s">
        <v>2628</v>
      </c>
      <c r="C2031" s="20">
        <f>(30)*(1)*(1)*(1)*(1 + (0))</f>
      </c>
      <c r="D2031" s="20" t="s">
        <v>654</v>
      </c>
      <c r="E2031" s="20"/>
      <c r="F2031" s="20">
        <f>C2031*E2031</f>
      </c>
    </row>
    <row r="2032">
      <c r="A2032" s="5"/>
      <c r="B2032" s="13" t="s">
        <v>2573</v>
      </c>
      <c r="C2032" s="21"/>
      <c r="D2032" s="21"/>
      <c r="E2032" s="21"/>
      <c r="F2032" s="21"/>
    </row>
    <row r="2033">
      <c r="A2033" s="4" t="s">
        <v>35</v>
      </c>
      <c r="B2033" s="14" t="s">
        <v>2570</v>
      </c>
      <c r="C2033" s="20"/>
      <c r="D2033" s="20" t="s">
        <v>37</v>
      </c>
      <c r="E2033" s="20"/>
      <c r="F2033" s="20">
        <f>C2033*E2033</f>
      </c>
    </row>
    <row r="2034">
      <c r="A2034" s="4" t="s">
        <v>2629</v>
      </c>
      <c r="B2034" s="14" t="s">
        <v>2630</v>
      </c>
      <c r="C2034" s="20">
        <f>(3)*(1)*(1)*(1)*(1 + (0))</f>
      </c>
      <c r="D2034" s="20" t="s">
        <v>654</v>
      </c>
      <c r="E2034" s="20"/>
      <c r="F2034" s="20">
        <f>C2034*E2034</f>
      </c>
    </row>
    <row r="2035">
      <c r="A2035" s="3"/>
      <c r="B2035" s="11" t="s">
        <v>2631</v>
      </c>
      <c r="C2035" s="19"/>
      <c r="D2035" s="19"/>
      <c r="E2035" s="19"/>
      <c r="F2035" s="19"/>
    </row>
    <row r="2036">
      <c r="A2036" s="4" t="s">
        <v>35</v>
      </c>
      <c r="B2036" s="12" t="s">
        <v>2577</v>
      </c>
      <c r="C2036" s="20"/>
      <c r="D2036" s="20" t="s">
        <v>37</v>
      </c>
      <c r="E2036" s="20"/>
      <c r="F2036" s="20">
        <f>C2036*E2036</f>
      </c>
    </row>
    <row r="2037">
      <c r="A2037" s="4" t="s">
        <v>2632</v>
      </c>
      <c r="B2037" s="12" t="s">
        <v>2579</v>
      </c>
      <c r="C2037" s="20">
        <f>(33)*(1)*(1)*(1)*(1 + (0))</f>
      </c>
      <c r="D2037" s="20" t="s">
        <v>654</v>
      </c>
      <c r="E2037" s="20"/>
      <c r="F2037" s="20">
        <f>C2037*E2037</f>
      </c>
    </row>
    <row r="2038">
      <c r="A2038" s="5"/>
      <c r="B2038" s="13" t="s">
        <v>2586</v>
      </c>
      <c r="C2038" s="21"/>
      <c r="D2038" s="21"/>
      <c r="E2038" s="21"/>
      <c r="F2038" s="21"/>
    </row>
    <row r="2039">
      <c r="A2039" s="4" t="s">
        <v>35</v>
      </c>
      <c r="B2039" s="14" t="s">
        <v>2633</v>
      </c>
      <c r="C2039" s="20"/>
      <c r="D2039" s="20" t="s">
        <v>37</v>
      </c>
      <c r="E2039" s="20"/>
      <c r="F2039" s="20">
        <f>C2039*E2039</f>
      </c>
    </row>
    <row r="2040">
      <c r="A2040" s="4" t="s">
        <v>2634</v>
      </c>
      <c r="B2040" s="14" t="s">
        <v>2635</v>
      </c>
      <c r="C2040" s="20">
        <f>(2)*(1)*(1)*(1)*(1 + (0))</f>
      </c>
      <c r="D2040" s="20" t="s">
        <v>664</v>
      </c>
      <c r="E2040" s="20"/>
      <c r="F2040" s="20">
        <f>C2040*E2040</f>
      </c>
    </row>
    <row r="2041">
      <c r="A2041" s="4" t="s">
        <v>2636</v>
      </c>
      <c r="B2041" s="14" t="s">
        <v>2637</v>
      </c>
      <c r="C2041" s="20">
        <f>(2)*(1)*(1)*(1)*(1 + (0))</f>
      </c>
      <c r="D2041" s="20" t="s">
        <v>664</v>
      </c>
      <c r="E2041" s="20"/>
      <c r="F2041" s="20">
        <f>C2041*E2041</f>
      </c>
    </row>
    <row r="2042">
      <c r="A2042" s="5"/>
      <c r="B2042" s="13" t="s">
        <v>1158</v>
      </c>
      <c r="C2042" s="21"/>
      <c r="D2042" s="21"/>
      <c r="E2042" s="21"/>
      <c r="F2042" s="21"/>
    </row>
    <row r="2043">
      <c r="A2043" s="5"/>
      <c r="B2043" s="13" t="s">
        <v>2638</v>
      </c>
      <c r="C2043" s="21"/>
      <c r="D2043" s="21"/>
      <c r="E2043" s="21"/>
      <c r="F2043" s="21"/>
    </row>
    <row r="2044">
      <c r="A2044" s="4" t="s">
        <v>2639</v>
      </c>
      <c r="B2044" s="14" t="s">
        <v>2640</v>
      </c>
      <c r="C2044" s="20">
        <f>(4)*(1)*(1)*(1)*(1 + (0))</f>
      </c>
      <c r="D2044" s="20" t="s">
        <v>664</v>
      </c>
      <c r="E2044" s="20"/>
      <c r="F2044" s="20">
        <f>C2044*E2044</f>
      </c>
    </row>
    <row r="2045">
      <c r="A2045" s="4" t="s">
        <v>2641</v>
      </c>
      <c r="B2045" s="14" t="s">
        <v>2642</v>
      </c>
      <c r="C2045" s="20">
        <f>(4)*(1)*(1)*(1)*(1 + (0))</f>
      </c>
      <c r="D2045" s="20" t="s">
        <v>664</v>
      </c>
      <c r="E2045" s="20"/>
      <c r="F2045" s="20">
        <f>C2045*E2045</f>
      </c>
    </row>
    <row r="2046">
      <c r="A2046" s="3"/>
      <c r="B2046" s="11" t="s">
        <v>1158</v>
      </c>
      <c r="C2046" s="19"/>
      <c r="D2046" s="19"/>
      <c r="E2046" s="19"/>
      <c r="F2046" s="19"/>
    </row>
    <row r="2047">
      <c r="A2047" s="4" t="s">
        <v>35</v>
      </c>
      <c r="B2047" s="12" t="s">
        <v>2643</v>
      </c>
      <c r="C2047" s="20"/>
      <c r="D2047" s="20" t="s">
        <v>37</v>
      </c>
      <c r="E2047" s="20"/>
      <c r="F2047" s="20">
        <f>C2047*E2047</f>
      </c>
    </row>
    <row r="2048">
      <c r="A2048" s="4" t="s">
        <v>2644</v>
      </c>
      <c r="B2048" s="12" t="s">
        <v>2645</v>
      </c>
      <c r="C2048" s="20">
        <f>(1)*(1)*(1)*(1)*(1 + (0))</f>
      </c>
      <c r="D2048" s="20" t="s">
        <v>64</v>
      </c>
      <c r="E2048" s="20"/>
      <c r="F2048" s="20">
        <f>C2048*E2048</f>
      </c>
    </row>
    <row r="2049">
      <c r="A2049" s="4" t="s">
        <v>2646</v>
      </c>
      <c r="B2049" s="12" t="s">
        <v>2647</v>
      </c>
      <c r="C2049" s="20"/>
      <c r="D2049" s="20" t="s">
        <v>64</v>
      </c>
      <c r="E2049" s="20"/>
      <c r="F2049" s="20">
        <f>C2049*E2049</f>
      </c>
    </row>
    <row r="2050">
      <c r="A2050" s="4" t="s">
        <v>35</v>
      </c>
      <c r="B2050" s="12" t="s">
        <v>2648</v>
      </c>
      <c r="C2050" s="20"/>
      <c r="D2050" s="20" t="s">
        <v>37</v>
      </c>
      <c r="E2050" s="20"/>
      <c r="F2050" s="20">
        <f>C2050*E2050</f>
      </c>
    </row>
    <row r="2051">
      <c r="A2051" s="4" t="s">
        <v>2649</v>
      </c>
      <c r="B2051" s="12" t="s">
        <v>2645</v>
      </c>
      <c r="C2051" s="20"/>
      <c r="D2051" s="20" t="s">
        <v>64</v>
      </c>
      <c r="E2051" s="20"/>
      <c r="F2051" s="20">
        <f>C2051*E2051</f>
      </c>
    </row>
    <row r="2052">
      <c r="A2052" s="4" t="s">
        <v>2650</v>
      </c>
      <c r="B2052" s="12" t="s">
        <v>2647</v>
      </c>
      <c r="C2052" s="20">
        <f>(1)*(1)*(1)*(1)*(1 + (0))</f>
      </c>
      <c r="D2052" s="20" t="s">
        <v>64</v>
      </c>
      <c r="E2052" s="20"/>
      <c r="F2052" s="20">
        <f>C2052*E2052</f>
      </c>
    </row>
    <row r="2053">
      <c r="A2053" s="3"/>
      <c r="B2053" s="11" t="s">
        <v>2651</v>
      </c>
      <c r="C2053" s="19"/>
      <c r="D2053" s="19"/>
      <c r="E2053" s="19"/>
      <c r="F2053" s="19"/>
    </row>
    <row r="2054">
      <c r="A2054" s="5"/>
      <c r="B2054" s="13" t="s">
        <v>2652</v>
      </c>
      <c r="C2054" s="21"/>
      <c r="D2054" s="21"/>
      <c r="E2054" s="21"/>
      <c r="F2054" s="21"/>
    </row>
    <row r="2055">
      <c r="A2055" s="4" t="s">
        <v>35</v>
      </c>
      <c r="B2055" s="14" t="s">
        <v>2653</v>
      </c>
      <c r="C2055" s="20"/>
      <c r="D2055" s="20" t="s">
        <v>37</v>
      </c>
      <c r="E2055" s="20"/>
      <c r="F2055" s="20">
        <f>C2055*E2055</f>
      </c>
    </row>
    <row r="2056">
      <c r="A2056" s="4" t="s">
        <v>2654</v>
      </c>
      <c r="B2056" s="14" t="s">
        <v>2655</v>
      </c>
      <c r="C2056" s="20">
        <f>(4)*(1)*(1)*(1)*(1 + (0))</f>
      </c>
      <c r="D2056" s="20" t="s">
        <v>667</v>
      </c>
      <c r="E2056" s="20"/>
      <c r="F2056" s="20">
        <f>C2056*E2056</f>
      </c>
    </row>
    <row r="2057">
      <c r="A2057" s="5"/>
      <c r="B2057" s="13" t="s">
        <v>2656</v>
      </c>
      <c r="C2057" s="21"/>
      <c r="D2057" s="21"/>
      <c r="E2057" s="21"/>
      <c r="F2057" s="21"/>
    </row>
    <row r="2058">
      <c r="A2058" s="4" t="s">
        <v>35</v>
      </c>
      <c r="B2058" s="14" t="s">
        <v>2657</v>
      </c>
      <c r="C2058" s="20"/>
      <c r="D2058" s="20" t="s">
        <v>37</v>
      </c>
      <c r="E2058" s="20"/>
      <c r="F2058" s="20">
        <f>C2058*E2058</f>
      </c>
    </row>
    <row r="2059">
      <c r="A2059" s="4" t="s">
        <v>2658</v>
      </c>
      <c r="B2059" s="14" t="s">
        <v>2659</v>
      </c>
      <c r="C2059" s="20">
        <f>(12)*(1)*(1)*(1)*(1 + (0))</f>
      </c>
      <c r="D2059" s="20" t="s">
        <v>667</v>
      </c>
      <c r="E2059" s="20"/>
      <c r="F2059" s="20">
        <f>C2059*E2059</f>
      </c>
    </row>
    <row r="2060">
      <c r="A2060" s="3"/>
      <c r="B2060" s="11" t="s">
        <v>2660</v>
      </c>
      <c r="C2060" s="19"/>
      <c r="D2060" s="19"/>
      <c r="E2060" s="19"/>
      <c r="F2060" s="19"/>
    </row>
    <row r="2061">
      <c r="A2061" s="3"/>
      <c r="B2061" s="11" t="s">
        <v>2661</v>
      </c>
      <c r="C2061" s="19"/>
      <c r="D2061" s="19"/>
      <c r="E2061" s="19"/>
      <c r="F2061" s="19"/>
    </row>
    <row r="2062">
      <c r="A2062" s="5"/>
      <c r="B2062" s="13" t="s">
        <v>2662</v>
      </c>
      <c r="C2062" s="21"/>
      <c r="D2062" s="21"/>
      <c r="E2062" s="21"/>
      <c r="F2062" s="21"/>
    </row>
    <row r="2063">
      <c r="A2063" s="4" t="s">
        <v>35</v>
      </c>
      <c r="B2063" s="14" t="s">
        <v>2663</v>
      </c>
      <c r="C2063" s="20"/>
      <c r="D2063" s="20" t="s">
        <v>37</v>
      </c>
      <c r="E2063" s="20"/>
      <c r="F2063" s="20">
        <f>C2063*E2063</f>
      </c>
    </row>
    <row r="2064">
      <c r="A2064" s="4" t="s">
        <v>2664</v>
      </c>
      <c r="B2064" s="14" t="s">
        <v>2665</v>
      </c>
      <c r="C2064" s="20">
        <f>(6)*(1)*(1)*(1)*(1 + (0))</f>
      </c>
      <c r="D2064" s="20" t="s">
        <v>1092</v>
      </c>
      <c r="E2064" s="20"/>
      <c r="F2064" s="20">
        <f>C2064*E2064</f>
      </c>
    </row>
    <row r="2065">
      <c r="A2065" s="3"/>
      <c r="B2065" s="11" t="s">
        <v>2666</v>
      </c>
      <c r="C2065" s="19"/>
      <c r="D2065" s="19"/>
      <c r="E2065" s="19"/>
      <c r="F2065" s="19"/>
    </row>
    <row r="2066">
      <c r="A2066" s="5"/>
      <c r="B2066" s="13" t="s">
        <v>2667</v>
      </c>
      <c r="C2066" s="21"/>
      <c r="D2066" s="21"/>
      <c r="E2066" s="21"/>
      <c r="F2066" s="21"/>
    </row>
    <row r="2067">
      <c r="A2067" s="4" t="s">
        <v>35</v>
      </c>
      <c r="B2067" s="14" t="s">
        <v>2668</v>
      </c>
      <c r="C2067" s="20"/>
      <c r="D2067" s="20" t="s">
        <v>37</v>
      </c>
      <c r="E2067" s="20"/>
      <c r="F2067" s="20">
        <f>C2067*E2067</f>
      </c>
    </row>
    <row r="2068">
      <c r="A2068" s="4" t="s">
        <v>2669</v>
      </c>
      <c r="B2068" s="14" t="s">
        <v>2203</v>
      </c>
      <c r="C2068" s="20">
        <f>(15)*(1)*(1)*(1)*(1 + (0))</f>
      </c>
      <c r="D2068" s="20" t="s">
        <v>642</v>
      </c>
      <c r="E2068" s="20"/>
      <c r="F2068" s="20">
        <f>C2068*E2068</f>
      </c>
    </row>
    <row r="2069">
      <c r="A2069" s="5"/>
      <c r="B2069" s="13" t="s">
        <v>2670</v>
      </c>
      <c r="C2069" s="21"/>
      <c r="D2069" s="21"/>
      <c r="E2069" s="21"/>
      <c r="F2069" s="21"/>
    </row>
    <row r="2070">
      <c r="A2070" s="4" t="s">
        <v>35</v>
      </c>
      <c r="B2070" s="14" t="s">
        <v>2671</v>
      </c>
      <c r="C2070" s="20"/>
      <c r="D2070" s="20" t="s">
        <v>37</v>
      </c>
      <c r="E2070" s="20"/>
      <c r="F2070" s="20">
        <f>C2070*E2070</f>
      </c>
    </row>
    <row r="2071">
      <c r="A2071" s="4" t="s">
        <v>2672</v>
      </c>
      <c r="B2071" s="14" t="s">
        <v>2673</v>
      </c>
      <c r="C2071" s="20">
        <f>(15)*(1)*(1)*(1)*(1 + (0))</f>
      </c>
      <c r="D2071" s="20" t="s">
        <v>642</v>
      </c>
      <c r="E2071" s="20"/>
      <c r="F2071" s="20">
        <f>C2071*E2071</f>
      </c>
    </row>
    <row r="2072">
      <c r="A2072" s="3"/>
      <c r="B2072" s="11" t="s">
        <v>2674</v>
      </c>
      <c r="C2072" s="19"/>
      <c r="D2072" s="19"/>
      <c r="E2072" s="19"/>
      <c r="F2072" s="19"/>
    </row>
    <row r="2073">
      <c r="A2073" s="5"/>
      <c r="B2073" s="13" t="s">
        <v>2675</v>
      </c>
      <c r="C2073" s="21"/>
      <c r="D2073" s="21"/>
      <c r="E2073" s="21"/>
      <c r="F2073" s="21"/>
    </row>
    <row r="2074">
      <c r="A2074" s="4" t="s">
        <v>35</v>
      </c>
      <c r="B2074" s="14" t="s">
        <v>2676</v>
      </c>
      <c r="C2074" s="20"/>
      <c r="D2074" s="20" t="s">
        <v>37</v>
      </c>
      <c r="E2074" s="20"/>
      <c r="F2074" s="20">
        <f>C2074*E2074</f>
      </c>
    </row>
    <row r="2075">
      <c r="A2075" s="4" t="s">
        <v>2677</v>
      </c>
      <c r="B2075" s="14" t="s">
        <v>2678</v>
      </c>
      <c r="C2075" s="20">
        <f>(15)*(1)*(1)*(1)*(1 + (0))</f>
      </c>
      <c r="D2075" s="20" t="s">
        <v>642</v>
      </c>
      <c r="E2075" s="20"/>
      <c r="F2075" s="20">
        <f>C2075*E2075</f>
      </c>
    </row>
    <row r="2076">
      <c r="A2076" s="4" t="s">
        <v>35</v>
      </c>
      <c r="B2076" s="14" t="s">
        <v>2679</v>
      </c>
      <c r="C2076" s="20"/>
      <c r="D2076" s="20" t="s">
        <v>37</v>
      </c>
      <c r="E2076" s="20"/>
      <c r="F2076" s="20">
        <f>C2076*E2076</f>
      </c>
    </row>
    <row r="2077">
      <c r="A2077" s="4" t="s">
        <v>2680</v>
      </c>
      <c r="B2077" s="14" t="s">
        <v>2681</v>
      </c>
      <c r="C2077" s="20">
        <f>(15)*(1)*(1)*(1)*(1 + (0))</f>
      </c>
      <c r="D2077" s="20" t="s">
        <v>642</v>
      </c>
      <c r="E2077" s="20"/>
      <c r="F2077" s="20">
        <f>C2077*E2077</f>
      </c>
    </row>
    <row r="2078">
      <c r="A2078" s="6"/>
      <c r="B2078" s="15" t="s">
        <v>2674</v>
      </c>
      <c r="C2078" s="22"/>
      <c r="D2078" s="22"/>
      <c r="E2078" s="22"/>
      <c r="F2078" s="22"/>
    </row>
    <row r="2079">
      <c r="A2079" s="4" t="s">
        <v>35</v>
      </c>
      <c r="B2079" s="16" t="s">
        <v>2682</v>
      </c>
      <c r="C2079" s="20"/>
      <c r="D2079" s="20" t="s">
        <v>37</v>
      </c>
      <c r="E2079" s="20"/>
      <c r="F2079" s="20">
        <f>C2079*E2079</f>
      </c>
    </row>
    <row r="2080">
      <c r="A2080" s="4" t="s">
        <v>2683</v>
      </c>
      <c r="B2080" s="16" t="s">
        <v>2684</v>
      </c>
      <c r="C2080" s="20">
        <f>(11)*(1)*(1)*(1)*(1 + (0))</f>
      </c>
      <c r="D2080" s="20" t="s">
        <v>667</v>
      </c>
      <c r="E2080" s="20"/>
      <c r="F2080" s="20">
        <f>C2080*E2080</f>
      </c>
    </row>
    <row r="2081">
      <c r="A2081" s="4" t="s">
        <v>2685</v>
      </c>
      <c r="B2081" s="16" t="s">
        <v>2686</v>
      </c>
      <c r="C2081" s="20">
        <f>(11)*(1)*(1)*(1)*(1 + (0))</f>
      </c>
      <c r="D2081" s="20" t="s">
        <v>667</v>
      </c>
      <c r="E2081" s="20"/>
      <c r="F2081" s="20">
        <f>C2081*E2081</f>
      </c>
    </row>
    <row r="2082">
      <c r="A2082" s="4" t="s">
        <v>2687</v>
      </c>
      <c r="B2082" s="16" t="s">
        <v>2688</v>
      </c>
      <c r="C2082" s="20">
        <f>(11)*(1)*(1)*(1)*(1 + (0))</f>
      </c>
      <c r="D2082" s="20" t="s">
        <v>667</v>
      </c>
      <c r="E2082" s="20"/>
      <c r="F2082" s="20">
        <f>C2082*E2082</f>
      </c>
    </row>
    <row r="2083">
      <c r="A2083" s="4" t="s">
        <v>2689</v>
      </c>
      <c r="B2083" s="16" t="s">
        <v>2690</v>
      </c>
      <c r="C2083" s="20">
        <f>(6)*(1)*(1)*(1)*(1 + (0))</f>
      </c>
      <c r="D2083" s="20" t="s">
        <v>667</v>
      </c>
      <c r="E2083" s="20"/>
      <c r="F2083" s="20">
        <f>C2083*E2083</f>
      </c>
    </row>
    <row r="2084">
      <c r="A2084" s="4" t="s">
        <v>2691</v>
      </c>
      <c r="B2084" s="16" t="s">
        <v>2692</v>
      </c>
      <c r="C2084" s="20">
        <f>(6)*(1)*(1)*(1)*(1 + (0))</f>
      </c>
      <c r="D2084" s="20" t="s">
        <v>667</v>
      </c>
      <c r="E2084" s="20"/>
      <c r="F2084" s="20">
        <f>C2084*E2084</f>
      </c>
    </row>
    <row r="2085">
      <c r="A2085" s="4" t="s">
        <v>2693</v>
      </c>
      <c r="B2085" s="16" t="s">
        <v>2694</v>
      </c>
      <c r="C2085" s="20">
        <f>(1)*(1)*(1)*(1)*(1 + (0))</f>
      </c>
      <c r="D2085" s="20" t="s">
        <v>667</v>
      </c>
      <c r="E2085" s="20"/>
      <c r="F2085" s="20">
        <f>C2085*E2085</f>
      </c>
    </row>
    <row r="2086">
      <c r="A2086" s="4" t="s">
        <v>2695</v>
      </c>
      <c r="B2086" s="16" t="s">
        <v>2696</v>
      </c>
      <c r="C2086" s="20">
        <f>(4)*(1)*(1)*(1)*(1 + (0))</f>
      </c>
      <c r="D2086" s="20" t="s">
        <v>667</v>
      </c>
      <c r="E2086" s="20"/>
      <c r="F2086" s="20">
        <f>C2086*E2086</f>
      </c>
    </row>
    <row r="2087">
      <c r="A2087" s="4" t="s">
        <v>2697</v>
      </c>
      <c r="B2087" s="16" t="s">
        <v>2698</v>
      </c>
      <c r="C2087" s="20">
        <f>(2)*(1)*(1)*(1)*(1 + (0))</f>
      </c>
      <c r="D2087" s="20" t="s">
        <v>667</v>
      </c>
      <c r="E2087" s="20"/>
      <c r="F2087" s="20">
        <f>C2087*E2087</f>
      </c>
    </row>
    <row r="2088">
      <c r="A2088" s="4" t="s">
        <v>35</v>
      </c>
      <c r="B2088" s="16" t="s">
        <v>2699</v>
      </c>
      <c r="C2088" s="20"/>
      <c r="D2088" s="20" t="s">
        <v>37</v>
      </c>
      <c r="E2088" s="20"/>
      <c r="F2088" s="20">
        <f>C2088*E2088</f>
      </c>
    </row>
    <row r="2089">
      <c r="A2089" s="4" t="s">
        <v>2700</v>
      </c>
      <c r="B2089" s="16" t="s">
        <v>2701</v>
      </c>
      <c r="C2089" s="20">
        <f>(500)*(1)*(1)*(1)*(1 + (0))</f>
      </c>
      <c r="D2089" s="20" t="s">
        <v>667</v>
      </c>
      <c r="E2089" s="20"/>
      <c r="F2089" s="20">
        <f>C2089*E2089</f>
      </c>
    </row>
    <row r="2090">
      <c r="A2090" s="6"/>
      <c r="B2090" s="15" t="s">
        <v>2702</v>
      </c>
      <c r="C2090" s="22"/>
      <c r="D2090" s="22"/>
      <c r="E2090" s="22"/>
      <c r="F2090" s="22"/>
    </row>
    <row r="2091">
      <c r="A2091" s="4" t="s">
        <v>2703</v>
      </c>
      <c r="B2091" s="16" t="s">
        <v>2704</v>
      </c>
      <c r="C2091" s="20">
        <f>(1)*(1)*(1)*(1)*(1 + (0))</f>
      </c>
      <c r="D2091" s="20" t="s">
        <v>64</v>
      </c>
      <c r="E2091" s="20"/>
      <c r="F2091" s="20">
        <f>C2091*E2091</f>
      </c>
    </row>
    <row r="2092">
      <c r="A2092" s="2"/>
      <c r="B2092" s="10" t="s">
        <v>2705</v>
      </c>
      <c r="C2092" s="18"/>
      <c r="D2092" s="18"/>
      <c r="E2092" s="18"/>
      <c r="F2092" s="18"/>
    </row>
    <row r="2093">
      <c r="A2093" s="3"/>
      <c r="B2093" s="11" t="s">
        <v>2706</v>
      </c>
      <c r="C2093" s="19"/>
      <c r="D2093" s="19"/>
      <c r="E2093" s="19"/>
      <c r="F2093" s="19"/>
    </row>
    <row r="2094">
      <c r="A2094" s="4" t="s">
        <v>2707</v>
      </c>
      <c r="B2094" s="12" t="s">
        <v>2708</v>
      </c>
      <c r="C2094" s="20"/>
      <c r="D2094" s="20" t="s">
        <v>64</v>
      </c>
      <c r="E2094" s="20"/>
      <c r="F2094" s="20">
        <f>C2094*E2094</f>
      </c>
    </row>
    <row r="2095">
      <c r="A2095" s="4" t="s">
        <v>35</v>
      </c>
      <c r="B2095" s="12" t="s">
        <v>2709</v>
      </c>
      <c r="C2095" s="20"/>
      <c r="D2095" s="20" t="s">
        <v>37</v>
      </c>
      <c r="E2095" s="20"/>
      <c r="F2095" s="20">
        <f>C2095*E2095</f>
      </c>
    </row>
    <row r="2096">
      <c r="A2096" s="7"/>
      <c r="B2096" s="7"/>
      <c r="C2096" s="20"/>
      <c r="D2096" s="20"/>
      <c r="E2096" s="20"/>
      <c r="F2096" s="20"/>
    </row>
    <row r="2097">
      <c r="A2097" s="8" t="s">
        <v>2710</v>
      </c>
      <c r="B2097" s="8"/>
      <c r="C2097" s="8"/>
      <c r="D2097" s="8"/>
      <c r="E2097" s="8"/>
      <c r="F2097" s="8">
        <f>(SUM(F2:F2096))</f>
      </c>
    </row>
    <row r="2098">
      <c r="A2098" s="8" t="s">
        <v>2711</v>
      </c>
      <c r="B2098" s="8"/>
      <c r="C2098" s="8"/>
      <c r="D2098" s="8"/>
      <c r="E2098" s="8"/>
      <c r="F2098" s="8">
        <v>0</v>
      </c>
    </row>
    <row r="2099">
      <c r="A2099" s="8" t="s">
        <v>2712</v>
      </c>
      <c r="B2099" s="8"/>
      <c r="C2099" s="8"/>
      <c r="D2099" s="8"/>
      <c r="E2099" s="8"/>
      <c r="F2099" s="8">
        <f>0*(SUM(F2097:F2098))</f>
      </c>
    </row>
    <row r="2100">
      <c r="A2100" s="9" t="s">
        <v>5</v>
      </c>
      <c r="B2100" s="9"/>
      <c r="C2100" s="9"/>
      <c r="D2100" s="9"/>
      <c r="E2100" s="9"/>
      <c r="F2100" s="9">
        <f>SUM(F2097:F2099)</f>
      </c>
    </row>
  </sheetData>
  <headerFooter/>
</worksheet>
</file>

<file path=xl/worksheets/sheet2.xml><?xml version="1.0" encoding="utf-8"?>
<worksheet xmlns:r="http://schemas.openxmlformats.org/officeDocument/2006/relationships" xmlns="http://schemas.openxmlformats.org/spreadsheetml/2006/main">
  <dimension ref="A1:G2100"/>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13.9206323623657" customWidth="1"/>
    <col min="7" max="7" width="20" customWidth="1"/>
  </cols>
  <sheetData>
    <row r="1">
      <c r="A1" s="1" t="s">
        <v>0</v>
      </c>
      <c r="B1" s="1" t="s">
        <v>1</v>
      </c>
      <c r="C1" s="1" t="s">
        <v>2</v>
      </c>
      <c r="D1" s="1" t="s">
        <v>3</v>
      </c>
      <c r="E1" s="1" t="s">
        <v>4</v>
      </c>
      <c r="F1" s="1" t="s">
        <v>2713</v>
      </c>
      <c r="G1" s="1" t="s">
        <v>5</v>
      </c>
    </row>
    <row r="2">
      <c r="A2" s="2"/>
      <c r="B2" s="10" t="s">
        <v>6</v>
      </c>
      <c r="C2" s="18"/>
      <c r="D2" s="18"/>
      <c r="E2" s="18"/>
      <c r="F2" s="18"/>
      <c r="G2" s="18"/>
    </row>
    <row r="3">
      <c r="A3" s="3"/>
      <c r="B3" s="11" t="s">
        <v>7</v>
      </c>
      <c r="C3" s="19"/>
      <c r="D3" s="19"/>
      <c r="E3" s="19"/>
      <c r="F3" s="19"/>
      <c r="G3" s="19"/>
    </row>
    <row r="4">
      <c r="A4" s="4" t="s">
        <v>8</v>
      </c>
      <c r="B4" s="12" t="s">
        <v>9</v>
      </c>
      <c r="C4" s="20"/>
      <c r="D4" s="20" t="s">
        <v>10</v>
      </c>
      <c r="E4" s="20"/>
      <c r="F4" s="20">
        <f>(0)</f>
      </c>
      <c r="G4" s="20">
        <f>(C4 * E4 + C4 * E4 * F4)</f>
      </c>
    </row>
    <row r="5">
      <c r="A5" s="3"/>
      <c r="B5" s="11" t="s">
        <v>11</v>
      </c>
      <c r="C5" s="19"/>
      <c r="D5" s="19"/>
      <c r="E5" s="19"/>
      <c r="F5" s="19"/>
      <c r="G5" s="19"/>
    </row>
    <row r="6">
      <c r="A6" s="5"/>
      <c r="B6" s="13" t="s">
        <v>12</v>
      </c>
      <c r="C6" s="21"/>
      <c r="D6" s="21"/>
      <c r="E6" s="21"/>
      <c r="F6" s="21"/>
      <c r="G6" s="21"/>
    </row>
    <row r="7">
      <c r="A7" s="4" t="s">
        <v>13</v>
      </c>
      <c r="B7" s="14" t="s">
        <v>14</v>
      </c>
      <c r="C7" s="20"/>
      <c r="D7" s="20"/>
      <c r="E7" s="20"/>
      <c r="F7" s="20">
        <f>(0)</f>
      </c>
      <c r="G7" s="20">
        <f>(C7 * E7 + C7 * E7 * F7)</f>
      </c>
    </row>
    <row r="8">
      <c r="A8" s="5"/>
      <c r="B8" s="13" t="s">
        <v>15</v>
      </c>
      <c r="C8" s="21"/>
      <c r="D8" s="21"/>
      <c r="E8" s="21"/>
      <c r="F8" s="21"/>
      <c r="G8" s="21"/>
    </row>
    <row r="9">
      <c r="A9" s="4" t="s">
        <v>16</v>
      </c>
      <c r="B9" s="14" t="s">
        <v>17</v>
      </c>
      <c r="C9" s="20"/>
      <c r="D9" s="20"/>
      <c r="E9" s="20"/>
      <c r="F9" s="20">
        <f>(0)</f>
      </c>
      <c r="G9" s="20">
        <f>(C9 * E9 + C9 * E9 * F9)</f>
      </c>
    </row>
    <row r="10">
      <c r="A10" s="5"/>
      <c r="B10" s="13" t="s">
        <v>18</v>
      </c>
      <c r="C10" s="21"/>
      <c r="D10" s="21"/>
      <c r="E10" s="21"/>
      <c r="F10" s="21"/>
      <c r="G10" s="21"/>
    </row>
    <row r="11">
      <c r="A11" s="4" t="s">
        <v>19</v>
      </c>
      <c r="B11" s="14" t="s">
        <v>20</v>
      </c>
      <c r="C11" s="20"/>
      <c r="D11" s="20"/>
      <c r="E11" s="20"/>
      <c r="F11" s="20">
        <f>(0)</f>
      </c>
      <c r="G11" s="20">
        <f>(C11 * E11 + C11 * E11 * F11)</f>
      </c>
    </row>
    <row r="12">
      <c r="A12" s="5"/>
      <c r="B12" s="13" t="s">
        <v>21</v>
      </c>
      <c r="C12" s="21"/>
      <c r="D12" s="21"/>
      <c r="E12" s="21"/>
      <c r="F12" s="21"/>
      <c r="G12" s="21"/>
    </row>
    <row r="13">
      <c r="A13" s="4" t="s">
        <v>22</v>
      </c>
      <c r="B13" s="14" t="s">
        <v>23</v>
      </c>
      <c r="C13" s="20"/>
      <c r="D13" s="20"/>
      <c r="E13" s="20"/>
      <c r="F13" s="20">
        <f>(0)</f>
      </c>
      <c r="G13" s="20">
        <f>(C13 * E13 + C13 * E13 * F13)</f>
      </c>
    </row>
    <row r="14">
      <c r="A14" s="3"/>
      <c r="B14" s="11" t="s">
        <v>24</v>
      </c>
      <c r="C14" s="19"/>
      <c r="D14" s="19"/>
      <c r="E14" s="19"/>
      <c r="F14" s="19"/>
      <c r="G14" s="19"/>
    </row>
    <row r="15">
      <c r="A15" s="5"/>
      <c r="B15" s="13" t="s">
        <v>25</v>
      </c>
      <c r="C15" s="21"/>
      <c r="D15" s="21"/>
      <c r="E15" s="21"/>
      <c r="F15" s="21"/>
      <c r="G15" s="21"/>
    </row>
    <row r="16">
      <c r="A16" s="3"/>
      <c r="B16" s="11" t="s">
        <v>26</v>
      </c>
      <c r="C16" s="19"/>
      <c r="D16" s="19"/>
      <c r="E16" s="19"/>
      <c r="F16" s="19"/>
      <c r="G16" s="19"/>
    </row>
    <row r="17">
      <c r="A17" s="5"/>
      <c r="B17" s="13" t="s">
        <v>27</v>
      </c>
      <c r="C17" s="21"/>
      <c r="D17" s="21"/>
      <c r="E17" s="21"/>
      <c r="F17" s="21"/>
      <c r="G17" s="21"/>
    </row>
    <row r="18">
      <c r="A18" s="3"/>
      <c r="B18" s="11" t="s">
        <v>28</v>
      </c>
      <c r="C18" s="19"/>
      <c r="D18" s="19"/>
      <c r="E18" s="19"/>
      <c r="F18" s="19"/>
      <c r="G18" s="19"/>
    </row>
    <row r="19">
      <c r="A19" s="5"/>
      <c r="B19" s="13" t="s">
        <v>29</v>
      </c>
      <c r="C19" s="21"/>
      <c r="D19" s="21"/>
      <c r="E19" s="21"/>
      <c r="F19" s="21"/>
      <c r="G19" s="21"/>
    </row>
    <row r="20">
      <c r="A20" s="3"/>
      <c r="B20" s="11" t="s">
        <v>30</v>
      </c>
      <c r="C20" s="19"/>
      <c r="D20" s="19"/>
      <c r="E20" s="19"/>
      <c r="F20" s="19"/>
      <c r="G20" s="19"/>
    </row>
    <row r="21">
      <c r="A21" s="5"/>
      <c r="B21" s="13" t="s">
        <v>31</v>
      </c>
      <c r="C21" s="21"/>
      <c r="D21" s="21"/>
      <c r="E21" s="21"/>
      <c r="F21" s="21"/>
      <c r="G21" s="21"/>
    </row>
    <row r="22">
      <c r="A22" s="3"/>
      <c r="B22" s="11" t="s">
        <v>32</v>
      </c>
      <c r="C22" s="19"/>
      <c r="D22" s="19"/>
      <c r="E22" s="19"/>
      <c r="F22" s="19"/>
      <c r="G22" s="19"/>
    </row>
    <row r="23">
      <c r="A23" s="5"/>
      <c r="B23" s="13" t="s">
        <v>33</v>
      </c>
      <c r="C23" s="21"/>
      <c r="D23" s="21"/>
      <c r="E23" s="21"/>
      <c r="F23" s="21"/>
      <c r="G23" s="21"/>
    </row>
    <row r="24">
      <c r="A24" s="3"/>
      <c r="B24" s="11" t="s">
        <v>34</v>
      </c>
      <c r="C24" s="19"/>
      <c r="D24" s="19"/>
      <c r="E24" s="19"/>
      <c r="F24" s="19"/>
      <c r="G24" s="19"/>
    </row>
    <row r="25">
      <c r="A25" s="4" t="s">
        <v>35</v>
      </c>
      <c r="B25" s="12" t="s">
        <v>36</v>
      </c>
      <c r="C25" s="20"/>
      <c r="D25" s="20" t="s">
        <v>37</v>
      </c>
      <c r="E25" s="20"/>
      <c r="F25" s="20">
        <f>(0)</f>
      </c>
      <c r="G25" s="20">
        <f>(C25 * E25 + C25 * E25 * F25)</f>
      </c>
    </row>
    <row r="26">
      <c r="A26" s="3"/>
      <c r="B26" s="11" t="s">
        <v>38</v>
      </c>
      <c r="C26" s="19"/>
      <c r="D26" s="19"/>
      <c r="E26" s="19"/>
      <c r="F26" s="19"/>
      <c r="G26" s="19"/>
    </row>
    <row r="27">
      <c r="A27" s="5"/>
      <c r="B27" s="13" t="s">
        <v>39</v>
      </c>
      <c r="C27" s="21"/>
      <c r="D27" s="21"/>
      <c r="E27" s="21"/>
      <c r="F27" s="21"/>
      <c r="G27" s="21"/>
    </row>
    <row r="28">
      <c r="A28" s="4" t="s">
        <v>40</v>
      </c>
      <c r="B28" s="14" t="s">
        <v>41</v>
      </c>
      <c r="C28" s="20"/>
      <c r="D28" s="20"/>
      <c r="E28" s="20"/>
      <c r="F28" s="20">
        <f>(0)</f>
      </c>
      <c r="G28" s="20">
        <f>(C28 * E28 + C28 * E28 * F28)</f>
      </c>
    </row>
    <row r="29">
      <c r="A29" s="5"/>
      <c r="B29" s="13" t="s">
        <v>42</v>
      </c>
      <c r="C29" s="21"/>
      <c r="D29" s="21"/>
      <c r="E29" s="21"/>
      <c r="F29" s="21"/>
      <c r="G29" s="21"/>
    </row>
    <row r="30">
      <c r="A30" s="4" t="s">
        <v>43</v>
      </c>
      <c r="B30" s="14" t="s">
        <v>44</v>
      </c>
      <c r="C30" s="20"/>
      <c r="D30" s="20"/>
      <c r="E30" s="20"/>
      <c r="F30" s="20">
        <f>(0)</f>
      </c>
      <c r="G30" s="20">
        <f>(C30 * E30 + C30 * E30 * F30)</f>
      </c>
    </row>
    <row r="31">
      <c r="A31" s="5"/>
      <c r="B31" s="13" t="s">
        <v>45</v>
      </c>
      <c r="C31" s="21"/>
      <c r="D31" s="21"/>
      <c r="E31" s="21"/>
      <c r="F31" s="21"/>
      <c r="G31" s="21"/>
    </row>
    <row r="32">
      <c r="A32" s="4" t="s">
        <v>46</v>
      </c>
      <c r="B32" s="14" t="s">
        <v>47</v>
      </c>
      <c r="C32" s="20"/>
      <c r="D32" s="20"/>
      <c r="E32" s="20"/>
      <c r="F32" s="20">
        <f>(0)</f>
      </c>
      <c r="G32" s="20">
        <f>(C32 * E32 + C32 * E32 * F32)</f>
      </c>
    </row>
    <row r="33">
      <c r="A33" s="3"/>
      <c r="B33" s="11" t="s">
        <v>48</v>
      </c>
      <c r="C33" s="19"/>
      <c r="D33" s="19"/>
      <c r="E33" s="19"/>
      <c r="F33" s="19"/>
      <c r="G33" s="19"/>
    </row>
    <row r="34">
      <c r="A34" s="5"/>
      <c r="B34" s="13" t="s">
        <v>49</v>
      </c>
      <c r="C34" s="21"/>
      <c r="D34" s="21"/>
      <c r="E34" s="21"/>
      <c r="F34" s="21"/>
      <c r="G34" s="21"/>
    </row>
    <row r="35">
      <c r="A35" s="4" t="s">
        <v>50</v>
      </c>
      <c r="B35" s="14" t="s">
        <v>51</v>
      </c>
      <c r="C35" s="20"/>
      <c r="D35" s="20"/>
      <c r="E35" s="20"/>
      <c r="F35" s="20">
        <f>(0)</f>
      </c>
      <c r="G35" s="20">
        <f>(C35 * E35 + C35 * E35 * F35)</f>
      </c>
    </row>
    <row r="36">
      <c r="A36" s="4" t="s">
        <v>35</v>
      </c>
      <c r="B36" s="14" t="s">
        <v>52</v>
      </c>
      <c r="C36" s="20"/>
      <c r="D36" s="20" t="s">
        <v>37</v>
      </c>
      <c r="E36" s="20"/>
      <c r="F36" s="20">
        <f>(0)</f>
      </c>
      <c r="G36" s="20">
        <f>(C36 * E36 + C36 * E36 * F36)</f>
      </c>
    </row>
    <row r="37">
      <c r="A37" s="5"/>
      <c r="B37" s="13" t="s">
        <v>53</v>
      </c>
      <c r="C37" s="21"/>
      <c r="D37" s="21"/>
      <c r="E37" s="21"/>
      <c r="F37" s="21"/>
      <c r="G37" s="21"/>
    </row>
    <row r="38">
      <c r="A38" s="4" t="s">
        <v>54</v>
      </c>
      <c r="B38" s="14" t="s">
        <v>55</v>
      </c>
      <c r="C38" s="20"/>
      <c r="D38" s="20"/>
      <c r="E38" s="20"/>
      <c r="F38" s="20">
        <f>(0)</f>
      </c>
      <c r="G38" s="20">
        <f>(C38 * E38 + C38 * E38 * F38)</f>
      </c>
    </row>
    <row r="39">
      <c r="A39" s="5"/>
      <c r="B39" s="13" t="s">
        <v>56</v>
      </c>
      <c r="C39" s="21"/>
      <c r="D39" s="21"/>
      <c r="E39" s="21"/>
      <c r="F39" s="21"/>
      <c r="G39" s="21"/>
    </row>
    <row r="40">
      <c r="A40" s="4" t="s">
        <v>57</v>
      </c>
      <c r="B40" s="14" t="s">
        <v>58</v>
      </c>
      <c r="C40" s="20"/>
      <c r="D40" s="20"/>
      <c r="E40" s="20"/>
      <c r="F40" s="20">
        <f>(0)</f>
      </c>
      <c r="G40" s="20">
        <f>(C40 * E40 + C40 * E40 * F40)</f>
      </c>
    </row>
    <row r="41">
      <c r="A41" s="4" t="s">
        <v>59</v>
      </c>
      <c r="B41" s="14" t="s">
        <v>60</v>
      </c>
      <c r="C41" s="20"/>
      <c r="D41" s="20"/>
      <c r="E41" s="20"/>
      <c r="F41" s="20">
        <f>(0)</f>
      </c>
      <c r="G41" s="20">
        <f>(C41 * E41 + C41 * E41 * F41)</f>
      </c>
    </row>
    <row r="42">
      <c r="A42" s="4" t="s">
        <v>35</v>
      </c>
      <c r="B42" s="14" t="s">
        <v>61</v>
      </c>
      <c r="C42" s="20"/>
      <c r="D42" s="20" t="s">
        <v>37</v>
      </c>
      <c r="E42" s="20"/>
      <c r="F42" s="20">
        <f>(0)</f>
      </c>
      <c r="G42" s="20">
        <f>(C42 * E42 + C42 * E42 * F42)</f>
      </c>
    </row>
    <row r="43">
      <c r="A43" s="4" t="s">
        <v>62</v>
      </c>
      <c r="B43" s="14" t="s">
        <v>63</v>
      </c>
      <c r="C43" s="20"/>
      <c r="D43" s="20" t="s">
        <v>64</v>
      </c>
      <c r="E43" s="20"/>
      <c r="F43" s="20">
        <f>(0)</f>
      </c>
      <c r="G43" s="20">
        <f>(C43 * E43 + C43 * E43 * F43)</f>
      </c>
    </row>
    <row r="44">
      <c r="A44" s="4" t="s">
        <v>65</v>
      </c>
      <c r="B44" s="14" t="s">
        <v>66</v>
      </c>
      <c r="C44" s="20"/>
      <c r="D44" s="20" t="s">
        <v>64</v>
      </c>
      <c r="E44" s="20"/>
      <c r="F44" s="20">
        <f>(0)</f>
      </c>
      <c r="G44" s="20">
        <f>(C44 * E44 + C44 * E44 * F44)</f>
      </c>
    </row>
    <row r="45">
      <c r="A45" s="3"/>
      <c r="B45" s="11" t="s">
        <v>67</v>
      </c>
      <c r="C45" s="19"/>
      <c r="D45" s="19"/>
      <c r="E45" s="19"/>
      <c r="F45" s="19"/>
      <c r="G45" s="19"/>
    </row>
    <row r="46">
      <c r="A46" s="5"/>
      <c r="B46" s="13" t="s">
        <v>68</v>
      </c>
      <c r="C46" s="21"/>
      <c r="D46" s="21"/>
      <c r="E46" s="21"/>
      <c r="F46" s="21"/>
      <c r="G46" s="21"/>
    </row>
    <row r="47">
      <c r="A47" s="5"/>
      <c r="B47" s="13" t="s">
        <v>69</v>
      </c>
      <c r="C47" s="21"/>
      <c r="D47" s="21"/>
      <c r="E47" s="21"/>
      <c r="F47" s="21"/>
      <c r="G47" s="21"/>
    </row>
    <row r="48">
      <c r="A48" s="4" t="s">
        <v>35</v>
      </c>
      <c r="B48" s="14" t="s">
        <v>70</v>
      </c>
      <c r="C48" s="20"/>
      <c r="D48" s="20" t="s">
        <v>37</v>
      </c>
      <c r="E48" s="20"/>
      <c r="F48" s="20">
        <f>(0)</f>
      </c>
      <c r="G48" s="20">
        <f>(C48 * E48 + C48 * E48 * F48)</f>
      </c>
    </row>
    <row r="49">
      <c r="A49" s="4" t="s">
        <v>35</v>
      </c>
      <c r="B49" s="14" t="s">
        <v>71</v>
      </c>
      <c r="C49" s="20"/>
      <c r="D49" s="20" t="s">
        <v>37</v>
      </c>
      <c r="E49" s="20"/>
      <c r="F49" s="20">
        <f>(0)</f>
      </c>
      <c r="G49" s="20">
        <f>(C49 * E49 + C49 * E49 * F49)</f>
      </c>
    </row>
    <row r="50">
      <c r="A50" s="5"/>
      <c r="B50" s="13" t="s">
        <v>72</v>
      </c>
      <c r="C50" s="21"/>
      <c r="D50" s="21"/>
      <c r="E50" s="21"/>
      <c r="F50" s="21"/>
      <c r="G50" s="21"/>
    </row>
    <row r="51">
      <c r="A51" s="4" t="s">
        <v>35</v>
      </c>
      <c r="B51" s="14" t="s">
        <v>73</v>
      </c>
      <c r="C51" s="20"/>
      <c r="D51" s="20" t="s">
        <v>37</v>
      </c>
      <c r="E51" s="20"/>
      <c r="F51" s="20">
        <f>(0)</f>
      </c>
      <c r="G51" s="20">
        <f>(C51 * E51 + C51 * E51 * F51)</f>
      </c>
    </row>
    <row r="52">
      <c r="A52" s="5"/>
      <c r="B52" s="13" t="s">
        <v>74</v>
      </c>
      <c r="C52" s="21"/>
      <c r="D52" s="21"/>
      <c r="E52" s="21"/>
      <c r="F52" s="21"/>
      <c r="G52" s="21"/>
    </row>
    <row r="53">
      <c r="A53" s="4" t="s">
        <v>35</v>
      </c>
      <c r="B53" s="14" t="s">
        <v>75</v>
      </c>
      <c r="C53" s="20"/>
      <c r="D53" s="20" t="s">
        <v>37</v>
      </c>
      <c r="E53" s="20"/>
      <c r="F53" s="20">
        <f>(0)</f>
      </c>
      <c r="G53" s="20">
        <f>(C53 * E53 + C53 * E53 * F53)</f>
      </c>
    </row>
    <row r="54">
      <c r="A54" s="4" t="s">
        <v>35</v>
      </c>
      <c r="B54" s="14" t="s">
        <v>76</v>
      </c>
      <c r="C54" s="20"/>
      <c r="D54" s="20" t="s">
        <v>37</v>
      </c>
      <c r="E54" s="20"/>
      <c r="F54" s="20">
        <f>(0)</f>
      </c>
      <c r="G54" s="20">
        <f>(C54 * E54 + C54 * E54 * F54)</f>
      </c>
    </row>
    <row r="55">
      <c r="A55" s="4" t="s">
        <v>35</v>
      </c>
      <c r="B55" s="14" t="s">
        <v>77</v>
      </c>
      <c r="C55" s="20"/>
      <c r="D55" s="20" t="s">
        <v>37</v>
      </c>
      <c r="E55" s="20"/>
      <c r="F55" s="20">
        <f>(0)</f>
      </c>
      <c r="G55" s="20">
        <f>(C55 * E55 + C55 * E55 * F55)</f>
      </c>
    </row>
    <row r="56">
      <c r="A56" s="4" t="s">
        <v>35</v>
      </c>
      <c r="B56" s="14" t="s">
        <v>78</v>
      </c>
      <c r="C56" s="20"/>
      <c r="D56" s="20" t="s">
        <v>37</v>
      </c>
      <c r="E56" s="20"/>
      <c r="F56" s="20">
        <f>(0)</f>
      </c>
      <c r="G56" s="20">
        <f>(C56 * E56 + C56 * E56 * F56)</f>
      </c>
    </row>
    <row r="57">
      <c r="A57" s="4" t="s">
        <v>35</v>
      </c>
      <c r="B57" s="14" t="s">
        <v>79</v>
      </c>
      <c r="C57" s="20"/>
      <c r="D57" s="20" t="s">
        <v>37</v>
      </c>
      <c r="E57" s="20"/>
      <c r="F57" s="20">
        <f>(0)</f>
      </c>
      <c r="G57" s="20">
        <f>(C57 * E57 + C57 * E57 * F57)</f>
      </c>
    </row>
    <row r="58">
      <c r="A58" s="4" t="s">
        <v>35</v>
      </c>
      <c r="B58" s="14" t="s">
        <v>80</v>
      </c>
      <c r="C58" s="20"/>
      <c r="D58" s="20" t="s">
        <v>37</v>
      </c>
      <c r="E58" s="20"/>
      <c r="F58" s="20">
        <f>(0)</f>
      </c>
      <c r="G58" s="20">
        <f>(C58 * E58 + C58 * E58 * F58)</f>
      </c>
    </row>
    <row r="59">
      <c r="A59" s="4" t="s">
        <v>35</v>
      </c>
      <c r="B59" s="14" t="s">
        <v>81</v>
      </c>
      <c r="C59" s="20"/>
      <c r="D59" s="20" t="s">
        <v>37</v>
      </c>
      <c r="E59" s="20"/>
      <c r="F59" s="20">
        <f>(0)</f>
      </c>
      <c r="G59" s="20">
        <f>(C59 * E59 + C59 * E59 * F59)</f>
      </c>
    </row>
    <row r="60">
      <c r="A60" s="4" t="s">
        <v>35</v>
      </c>
      <c r="B60" s="14" t="s">
        <v>82</v>
      </c>
      <c r="C60" s="20"/>
      <c r="D60" s="20" t="s">
        <v>37</v>
      </c>
      <c r="E60" s="20"/>
      <c r="F60" s="20">
        <f>(0)</f>
      </c>
      <c r="G60" s="20">
        <f>(C60 * E60 + C60 * E60 * F60)</f>
      </c>
    </row>
    <row r="61">
      <c r="A61" s="4" t="s">
        <v>35</v>
      </c>
      <c r="B61" s="14" t="s">
        <v>83</v>
      </c>
      <c r="C61" s="20"/>
      <c r="D61" s="20" t="s">
        <v>37</v>
      </c>
      <c r="E61" s="20"/>
      <c r="F61" s="20">
        <f>(0)</f>
      </c>
      <c r="G61" s="20">
        <f>(C61 * E61 + C61 * E61 * F61)</f>
      </c>
    </row>
    <row r="62">
      <c r="A62" s="5"/>
      <c r="B62" s="13" t="s">
        <v>84</v>
      </c>
      <c r="C62" s="21"/>
      <c r="D62" s="21"/>
      <c r="E62" s="21"/>
      <c r="F62" s="21"/>
      <c r="G62" s="21"/>
    </row>
    <row r="63">
      <c r="A63" s="4" t="s">
        <v>35</v>
      </c>
      <c r="B63" s="14" t="s">
        <v>85</v>
      </c>
      <c r="C63" s="20"/>
      <c r="D63" s="20" t="s">
        <v>37</v>
      </c>
      <c r="E63" s="20"/>
      <c r="F63" s="20">
        <f>(0)</f>
      </c>
      <c r="G63" s="20">
        <f>(C63 * E63 + C63 * E63 * F63)</f>
      </c>
    </row>
    <row r="64">
      <c r="A64" s="4" t="s">
        <v>35</v>
      </c>
      <c r="B64" s="14" t="s">
        <v>86</v>
      </c>
      <c r="C64" s="20"/>
      <c r="D64" s="20" t="s">
        <v>37</v>
      </c>
      <c r="E64" s="20"/>
      <c r="F64" s="20">
        <f>(0)</f>
      </c>
      <c r="G64" s="20">
        <f>(C64 * E64 + C64 * E64 * F64)</f>
      </c>
    </row>
    <row r="65">
      <c r="A65" s="4" t="s">
        <v>35</v>
      </c>
      <c r="B65" s="14" t="s">
        <v>87</v>
      </c>
      <c r="C65" s="20"/>
      <c r="D65" s="20" t="s">
        <v>37</v>
      </c>
      <c r="E65" s="20"/>
      <c r="F65" s="20">
        <f>(0)</f>
      </c>
      <c r="G65" s="20">
        <f>(C65 * E65 + C65 * E65 * F65)</f>
      </c>
    </row>
    <row r="66">
      <c r="A66" s="4" t="s">
        <v>35</v>
      </c>
      <c r="B66" s="14" t="s">
        <v>88</v>
      </c>
      <c r="C66" s="20"/>
      <c r="D66" s="20" t="s">
        <v>37</v>
      </c>
      <c r="E66" s="20"/>
      <c r="F66" s="20">
        <f>(0)</f>
      </c>
      <c r="G66" s="20">
        <f>(C66 * E66 + C66 * E66 * F66)</f>
      </c>
    </row>
    <row r="67">
      <c r="A67" s="4" t="s">
        <v>35</v>
      </c>
      <c r="B67" s="14" t="s">
        <v>89</v>
      </c>
      <c r="C67" s="20"/>
      <c r="D67" s="20" t="s">
        <v>37</v>
      </c>
      <c r="E67" s="20"/>
      <c r="F67" s="20">
        <f>(0)</f>
      </c>
      <c r="G67" s="20">
        <f>(C67 * E67 + C67 * E67 * F67)</f>
      </c>
    </row>
    <row r="68">
      <c r="A68" s="4" t="s">
        <v>35</v>
      </c>
      <c r="B68" s="14" t="s">
        <v>90</v>
      </c>
      <c r="C68" s="20"/>
      <c r="D68" s="20" t="s">
        <v>37</v>
      </c>
      <c r="E68" s="20"/>
      <c r="F68" s="20">
        <f>(0)</f>
      </c>
      <c r="G68" s="20">
        <f>(C68 * E68 + C68 * E68 * F68)</f>
      </c>
    </row>
    <row r="69">
      <c r="A69" s="5"/>
      <c r="B69" s="13" t="s">
        <v>91</v>
      </c>
      <c r="C69" s="21"/>
      <c r="D69" s="21"/>
      <c r="E69" s="21"/>
      <c r="F69" s="21"/>
      <c r="G69" s="21"/>
    </row>
    <row r="70">
      <c r="A70" s="4" t="s">
        <v>35</v>
      </c>
      <c r="B70" s="14" t="s">
        <v>92</v>
      </c>
      <c r="C70" s="20"/>
      <c r="D70" s="20" t="s">
        <v>37</v>
      </c>
      <c r="E70" s="20"/>
      <c r="F70" s="20">
        <f>(0)</f>
      </c>
      <c r="G70" s="20">
        <f>(C70 * E70 + C70 * E70 * F70)</f>
      </c>
    </row>
    <row r="71">
      <c r="A71" s="4" t="s">
        <v>35</v>
      </c>
      <c r="B71" s="14" t="s">
        <v>93</v>
      </c>
      <c r="C71" s="20"/>
      <c r="D71" s="20" t="s">
        <v>37</v>
      </c>
      <c r="E71" s="20"/>
      <c r="F71" s="20">
        <f>(0)</f>
      </c>
      <c r="G71" s="20">
        <f>(C71 * E71 + C71 * E71 * F71)</f>
      </c>
    </row>
    <row r="72">
      <c r="A72" s="4" t="s">
        <v>35</v>
      </c>
      <c r="B72" s="14" t="s">
        <v>94</v>
      </c>
      <c r="C72" s="20"/>
      <c r="D72" s="20" t="s">
        <v>37</v>
      </c>
      <c r="E72" s="20"/>
      <c r="F72" s="20">
        <f>(0)</f>
      </c>
      <c r="G72" s="20">
        <f>(C72 * E72 + C72 * E72 * F72)</f>
      </c>
    </row>
    <row r="73">
      <c r="A73" s="4" t="s">
        <v>35</v>
      </c>
      <c r="B73" s="14" t="s">
        <v>95</v>
      </c>
      <c r="C73" s="20"/>
      <c r="D73" s="20" t="s">
        <v>37</v>
      </c>
      <c r="E73" s="20"/>
      <c r="F73" s="20">
        <f>(0)</f>
      </c>
      <c r="G73" s="20">
        <f>(C73 * E73 + C73 * E73 * F73)</f>
      </c>
    </row>
    <row r="74">
      <c r="A74" s="4" t="s">
        <v>35</v>
      </c>
      <c r="B74" s="14" t="s">
        <v>96</v>
      </c>
      <c r="C74" s="20"/>
      <c r="D74" s="20" t="s">
        <v>37</v>
      </c>
      <c r="E74" s="20"/>
      <c r="F74" s="20">
        <f>(0)</f>
      </c>
      <c r="G74" s="20">
        <f>(C74 * E74 + C74 * E74 * F74)</f>
      </c>
    </row>
    <row r="75">
      <c r="A75" s="4" t="s">
        <v>35</v>
      </c>
      <c r="B75" s="14" t="s">
        <v>97</v>
      </c>
      <c r="C75" s="20"/>
      <c r="D75" s="20" t="s">
        <v>37</v>
      </c>
      <c r="E75" s="20"/>
      <c r="F75" s="20">
        <f>(0)</f>
      </c>
      <c r="G75" s="20">
        <f>(C75 * E75 + C75 * E75 * F75)</f>
      </c>
    </row>
    <row r="76">
      <c r="A76" s="4" t="s">
        <v>35</v>
      </c>
      <c r="B76" s="14" t="s">
        <v>98</v>
      </c>
      <c r="C76" s="20"/>
      <c r="D76" s="20" t="s">
        <v>37</v>
      </c>
      <c r="E76" s="20"/>
      <c r="F76" s="20">
        <f>(0)</f>
      </c>
      <c r="G76" s="20">
        <f>(C76 * E76 + C76 * E76 * F76)</f>
      </c>
    </row>
    <row r="77">
      <c r="A77" s="4" t="s">
        <v>35</v>
      </c>
      <c r="B77" s="14" t="s">
        <v>99</v>
      </c>
      <c r="C77" s="20"/>
      <c r="D77" s="20" t="s">
        <v>37</v>
      </c>
      <c r="E77" s="20"/>
      <c r="F77" s="20">
        <f>(0)</f>
      </c>
      <c r="G77" s="20">
        <f>(C77 * E77 + C77 * E77 * F77)</f>
      </c>
    </row>
    <row r="78">
      <c r="A78" s="4" t="s">
        <v>35</v>
      </c>
      <c r="B78" s="14" t="s">
        <v>100</v>
      </c>
      <c r="C78" s="20"/>
      <c r="D78" s="20" t="s">
        <v>37</v>
      </c>
      <c r="E78" s="20"/>
      <c r="F78" s="20">
        <f>(0)</f>
      </c>
      <c r="G78" s="20">
        <f>(C78 * E78 + C78 * E78 * F78)</f>
      </c>
    </row>
    <row r="79">
      <c r="A79" s="5"/>
      <c r="B79" s="13" t="s">
        <v>101</v>
      </c>
      <c r="C79" s="21"/>
      <c r="D79" s="21"/>
      <c r="E79" s="21"/>
      <c r="F79" s="21"/>
      <c r="G79" s="21"/>
    </row>
    <row r="80">
      <c r="A80" s="4" t="s">
        <v>35</v>
      </c>
      <c r="B80" s="14" t="s">
        <v>102</v>
      </c>
      <c r="C80" s="20"/>
      <c r="D80" s="20" t="s">
        <v>37</v>
      </c>
      <c r="E80" s="20"/>
      <c r="F80" s="20">
        <f>(0)</f>
      </c>
      <c r="G80" s="20">
        <f>(C80 * E80 + C80 * E80 * F80)</f>
      </c>
    </row>
    <row r="81">
      <c r="A81" s="4" t="s">
        <v>35</v>
      </c>
      <c r="B81" s="14" t="s">
        <v>103</v>
      </c>
      <c r="C81" s="20"/>
      <c r="D81" s="20" t="s">
        <v>37</v>
      </c>
      <c r="E81" s="20"/>
      <c r="F81" s="20">
        <f>(0)</f>
      </c>
      <c r="G81" s="20">
        <f>(C81 * E81 + C81 * E81 * F81)</f>
      </c>
    </row>
    <row r="82">
      <c r="A82" s="4" t="s">
        <v>35</v>
      </c>
      <c r="B82" s="14" t="s">
        <v>104</v>
      </c>
      <c r="C82" s="20"/>
      <c r="D82" s="20" t="s">
        <v>37</v>
      </c>
      <c r="E82" s="20"/>
      <c r="F82" s="20">
        <f>(0)</f>
      </c>
      <c r="G82" s="20">
        <f>(C82 * E82 + C82 * E82 * F82)</f>
      </c>
    </row>
    <row r="83">
      <c r="A83" s="4" t="s">
        <v>35</v>
      </c>
      <c r="B83" s="14" t="s">
        <v>105</v>
      </c>
      <c r="C83" s="20"/>
      <c r="D83" s="20" t="s">
        <v>37</v>
      </c>
      <c r="E83" s="20"/>
      <c r="F83" s="20">
        <f>(0)</f>
      </c>
      <c r="G83" s="20">
        <f>(C83 * E83 + C83 * E83 * F83)</f>
      </c>
    </row>
    <row r="84">
      <c r="A84" s="4" t="s">
        <v>35</v>
      </c>
      <c r="B84" s="14" t="s">
        <v>106</v>
      </c>
      <c r="C84" s="20"/>
      <c r="D84" s="20" t="s">
        <v>37</v>
      </c>
      <c r="E84" s="20"/>
      <c r="F84" s="20">
        <f>(0)</f>
      </c>
      <c r="G84" s="20">
        <f>(C84 * E84 + C84 * E84 * F84)</f>
      </c>
    </row>
    <row r="85">
      <c r="A85" s="4" t="s">
        <v>35</v>
      </c>
      <c r="B85" s="14" t="s">
        <v>107</v>
      </c>
      <c r="C85" s="20"/>
      <c r="D85" s="20" t="s">
        <v>37</v>
      </c>
      <c r="E85" s="20"/>
      <c r="F85" s="20">
        <f>(0)</f>
      </c>
      <c r="G85" s="20">
        <f>(C85 * E85 + C85 * E85 * F85)</f>
      </c>
    </row>
    <row r="86">
      <c r="A86" s="4" t="s">
        <v>35</v>
      </c>
      <c r="B86" s="14" t="s">
        <v>108</v>
      </c>
      <c r="C86" s="20"/>
      <c r="D86" s="20" t="s">
        <v>37</v>
      </c>
      <c r="E86" s="20"/>
      <c r="F86" s="20">
        <f>(0)</f>
      </c>
      <c r="G86" s="20">
        <f>(C86 * E86 + C86 * E86 * F86)</f>
      </c>
    </row>
    <row r="87">
      <c r="A87" s="4" t="s">
        <v>35</v>
      </c>
      <c r="B87" s="14" t="s">
        <v>109</v>
      </c>
      <c r="C87" s="20"/>
      <c r="D87" s="20" t="s">
        <v>37</v>
      </c>
      <c r="E87" s="20"/>
      <c r="F87" s="20">
        <f>(0)</f>
      </c>
      <c r="G87" s="20">
        <f>(C87 * E87 + C87 * E87 * F87)</f>
      </c>
    </row>
    <row r="88">
      <c r="A88" s="4" t="s">
        <v>35</v>
      </c>
      <c r="B88" s="14" t="s">
        <v>110</v>
      </c>
      <c r="C88" s="20"/>
      <c r="D88" s="20" t="s">
        <v>37</v>
      </c>
      <c r="E88" s="20"/>
      <c r="F88" s="20">
        <f>(0)</f>
      </c>
      <c r="G88" s="20">
        <f>(C88 * E88 + C88 * E88 * F88)</f>
      </c>
    </row>
    <row r="89">
      <c r="A89" s="4" t="s">
        <v>35</v>
      </c>
      <c r="B89" s="14" t="s">
        <v>111</v>
      </c>
      <c r="C89" s="20"/>
      <c r="D89" s="20" t="s">
        <v>37</v>
      </c>
      <c r="E89" s="20"/>
      <c r="F89" s="20">
        <f>(0)</f>
      </c>
      <c r="G89" s="20">
        <f>(C89 * E89 + C89 * E89 * F89)</f>
      </c>
    </row>
    <row r="90">
      <c r="A90" s="4" t="s">
        <v>35</v>
      </c>
      <c r="B90" s="14" t="s">
        <v>112</v>
      </c>
      <c r="C90" s="20"/>
      <c r="D90" s="20" t="s">
        <v>37</v>
      </c>
      <c r="E90" s="20"/>
      <c r="F90" s="20">
        <f>(0)</f>
      </c>
      <c r="G90" s="20">
        <f>(C90 * E90 + C90 * E90 * F90)</f>
      </c>
    </row>
    <row r="91">
      <c r="A91" s="4" t="s">
        <v>35</v>
      </c>
      <c r="B91" s="14" t="s">
        <v>113</v>
      </c>
      <c r="C91" s="20"/>
      <c r="D91" s="20" t="s">
        <v>37</v>
      </c>
      <c r="E91" s="20"/>
      <c r="F91" s="20">
        <f>(0)</f>
      </c>
      <c r="G91" s="20">
        <f>(C91 * E91 + C91 * E91 * F91)</f>
      </c>
    </row>
    <row r="92">
      <c r="A92" s="4" t="s">
        <v>35</v>
      </c>
      <c r="B92" s="14" t="s">
        <v>114</v>
      </c>
      <c r="C92" s="20"/>
      <c r="D92" s="20" t="s">
        <v>37</v>
      </c>
      <c r="E92" s="20"/>
      <c r="F92" s="20">
        <f>(0)</f>
      </c>
      <c r="G92" s="20">
        <f>(C92 * E92 + C92 * E92 * F92)</f>
      </c>
    </row>
    <row r="93">
      <c r="A93" s="4" t="s">
        <v>35</v>
      </c>
      <c r="B93" s="14" t="s">
        <v>115</v>
      </c>
      <c r="C93" s="20"/>
      <c r="D93" s="20" t="s">
        <v>37</v>
      </c>
      <c r="E93" s="20"/>
      <c r="F93" s="20">
        <f>(0)</f>
      </c>
      <c r="G93" s="20">
        <f>(C93 * E93 + C93 * E93 * F93)</f>
      </c>
    </row>
    <row r="94">
      <c r="A94" s="4" t="s">
        <v>35</v>
      </c>
      <c r="B94" s="14" t="s">
        <v>116</v>
      </c>
      <c r="C94" s="20"/>
      <c r="D94" s="20" t="s">
        <v>37</v>
      </c>
      <c r="E94" s="20"/>
      <c r="F94" s="20">
        <f>(0)</f>
      </c>
      <c r="G94" s="20">
        <f>(C94 * E94 + C94 * E94 * F94)</f>
      </c>
    </row>
    <row r="95">
      <c r="A95" s="4" t="s">
        <v>35</v>
      </c>
      <c r="B95" s="14" t="s">
        <v>117</v>
      </c>
      <c r="C95" s="20"/>
      <c r="D95" s="20" t="s">
        <v>37</v>
      </c>
      <c r="E95" s="20"/>
      <c r="F95" s="20">
        <f>(0)</f>
      </c>
      <c r="G95" s="20">
        <f>(C95 * E95 + C95 * E95 * F95)</f>
      </c>
    </row>
    <row r="96">
      <c r="A96" s="4" t="s">
        <v>35</v>
      </c>
      <c r="B96" s="14" t="s">
        <v>118</v>
      </c>
      <c r="C96" s="20"/>
      <c r="D96" s="20" t="s">
        <v>37</v>
      </c>
      <c r="E96" s="20"/>
      <c r="F96" s="20">
        <f>(0)</f>
      </c>
      <c r="G96" s="20">
        <f>(C96 * E96 + C96 * E96 * F96)</f>
      </c>
    </row>
    <row r="97">
      <c r="A97" s="5"/>
      <c r="B97" s="13" t="s">
        <v>119</v>
      </c>
      <c r="C97" s="21"/>
      <c r="D97" s="21"/>
      <c r="E97" s="21"/>
      <c r="F97" s="21"/>
      <c r="G97" s="21"/>
    </row>
    <row r="98">
      <c r="A98" s="4" t="s">
        <v>35</v>
      </c>
      <c r="B98" s="14" t="s">
        <v>120</v>
      </c>
      <c r="C98" s="20"/>
      <c r="D98" s="20" t="s">
        <v>37</v>
      </c>
      <c r="E98" s="20"/>
      <c r="F98" s="20">
        <f>(0)</f>
      </c>
      <c r="G98" s="20">
        <f>(C98 * E98 + C98 * E98 * F98)</f>
      </c>
    </row>
    <row r="99">
      <c r="A99" s="4" t="s">
        <v>35</v>
      </c>
      <c r="B99" s="14" t="s">
        <v>121</v>
      </c>
      <c r="C99" s="20"/>
      <c r="D99" s="20" t="s">
        <v>37</v>
      </c>
      <c r="E99" s="20"/>
      <c r="F99" s="20">
        <f>(0)</f>
      </c>
      <c r="G99" s="20">
        <f>(C99 * E99 + C99 * E99 * F99)</f>
      </c>
    </row>
    <row r="100">
      <c r="A100" s="4" t="s">
        <v>35</v>
      </c>
      <c r="B100" s="14" t="s">
        <v>122</v>
      </c>
      <c r="C100" s="20"/>
      <c r="D100" s="20" t="s">
        <v>37</v>
      </c>
      <c r="E100" s="20"/>
      <c r="F100" s="20">
        <f>(0)</f>
      </c>
      <c r="G100" s="20">
        <f>(C100 * E100 + C100 * E100 * F100)</f>
      </c>
    </row>
    <row r="101">
      <c r="A101" s="4" t="s">
        <v>35</v>
      </c>
      <c r="B101" s="14" t="s">
        <v>123</v>
      </c>
      <c r="C101" s="20"/>
      <c r="D101" s="20" t="s">
        <v>37</v>
      </c>
      <c r="E101" s="20"/>
      <c r="F101" s="20">
        <f>(0)</f>
      </c>
      <c r="G101" s="20">
        <f>(C101 * E101 + C101 * E101 * F101)</f>
      </c>
    </row>
    <row r="102">
      <c r="A102" s="4" t="s">
        <v>35</v>
      </c>
      <c r="B102" s="14" t="s">
        <v>124</v>
      </c>
      <c r="C102" s="20"/>
      <c r="D102" s="20" t="s">
        <v>37</v>
      </c>
      <c r="E102" s="20"/>
      <c r="F102" s="20">
        <f>(0)</f>
      </c>
      <c r="G102" s="20">
        <f>(C102 * E102 + C102 * E102 * F102)</f>
      </c>
    </row>
    <row r="103">
      <c r="A103" s="4" t="s">
        <v>35</v>
      </c>
      <c r="B103" s="14" t="s">
        <v>125</v>
      </c>
      <c r="C103" s="20"/>
      <c r="D103" s="20" t="s">
        <v>37</v>
      </c>
      <c r="E103" s="20"/>
      <c r="F103" s="20">
        <f>(0)</f>
      </c>
      <c r="G103" s="20">
        <f>(C103 * E103 + C103 * E103 * F103)</f>
      </c>
    </row>
    <row r="104">
      <c r="A104" s="5"/>
      <c r="B104" s="13" t="s">
        <v>126</v>
      </c>
      <c r="C104" s="21"/>
      <c r="D104" s="21"/>
      <c r="E104" s="21"/>
      <c r="F104" s="21"/>
      <c r="G104" s="21"/>
    </row>
    <row r="105">
      <c r="A105" s="4" t="s">
        <v>35</v>
      </c>
      <c r="B105" s="14" t="s">
        <v>127</v>
      </c>
      <c r="C105" s="20"/>
      <c r="D105" s="20" t="s">
        <v>37</v>
      </c>
      <c r="E105" s="20"/>
      <c r="F105" s="20">
        <f>(0)</f>
      </c>
      <c r="G105" s="20">
        <f>(C105 * E105 + C105 * E105 * F105)</f>
      </c>
    </row>
    <row r="106">
      <c r="A106" s="4" t="s">
        <v>35</v>
      </c>
      <c r="B106" s="14" t="s">
        <v>128</v>
      </c>
      <c r="C106" s="20"/>
      <c r="D106" s="20" t="s">
        <v>37</v>
      </c>
      <c r="E106" s="20"/>
      <c r="F106" s="20">
        <f>(0)</f>
      </c>
      <c r="G106" s="20">
        <f>(C106 * E106 + C106 * E106 * F106)</f>
      </c>
    </row>
    <row r="107">
      <c r="A107" s="4" t="s">
        <v>35</v>
      </c>
      <c r="B107" s="14" t="s">
        <v>129</v>
      </c>
      <c r="C107" s="20"/>
      <c r="D107" s="20" t="s">
        <v>37</v>
      </c>
      <c r="E107" s="20"/>
      <c r="F107" s="20">
        <f>(0)</f>
      </c>
      <c r="G107" s="20">
        <f>(C107 * E107 + C107 * E107 * F107)</f>
      </c>
    </row>
    <row r="108">
      <c r="A108" s="4" t="s">
        <v>35</v>
      </c>
      <c r="B108" s="14" t="s">
        <v>130</v>
      </c>
      <c r="C108" s="20"/>
      <c r="D108" s="20" t="s">
        <v>37</v>
      </c>
      <c r="E108" s="20"/>
      <c r="F108" s="20">
        <f>(0)</f>
      </c>
      <c r="G108" s="20">
        <f>(C108 * E108 + C108 * E108 * F108)</f>
      </c>
    </row>
    <row r="109">
      <c r="A109" s="5"/>
      <c r="B109" s="13" t="s">
        <v>131</v>
      </c>
      <c r="C109" s="21"/>
      <c r="D109" s="21"/>
      <c r="E109" s="21"/>
      <c r="F109" s="21"/>
      <c r="G109" s="21"/>
    </row>
    <row r="110">
      <c r="A110" s="4" t="s">
        <v>35</v>
      </c>
      <c r="B110" s="14" t="s">
        <v>132</v>
      </c>
      <c r="C110" s="20"/>
      <c r="D110" s="20" t="s">
        <v>37</v>
      </c>
      <c r="E110" s="20"/>
      <c r="F110" s="20">
        <f>(0)</f>
      </c>
      <c r="G110" s="20">
        <f>(C110 * E110 + C110 * E110 * F110)</f>
      </c>
    </row>
    <row r="111">
      <c r="A111" s="4" t="s">
        <v>35</v>
      </c>
      <c r="B111" s="14" t="s">
        <v>133</v>
      </c>
      <c r="C111" s="20"/>
      <c r="D111" s="20" t="s">
        <v>37</v>
      </c>
      <c r="E111" s="20"/>
      <c r="F111" s="20">
        <f>(0)</f>
      </c>
      <c r="G111" s="20">
        <f>(C111 * E111 + C111 * E111 * F111)</f>
      </c>
    </row>
    <row r="112">
      <c r="A112" s="4" t="s">
        <v>35</v>
      </c>
      <c r="B112" s="14" t="s">
        <v>134</v>
      </c>
      <c r="C112" s="20"/>
      <c r="D112" s="20" t="s">
        <v>37</v>
      </c>
      <c r="E112" s="20"/>
      <c r="F112" s="20">
        <f>(0)</f>
      </c>
      <c r="G112" s="20">
        <f>(C112 * E112 + C112 * E112 * F112)</f>
      </c>
    </row>
    <row r="113">
      <c r="A113" s="4" t="s">
        <v>35</v>
      </c>
      <c r="B113" s="14" t="s">
        <v>135</v>
      </c>
      <c r="C113" s="20"/>
      <c r="D113" s="20" t="s">
        <v>37</v>
      </c>
      <c r="E113" s="20"/>
      <c r="F113" s="20">
        <f>(0)</f>
      </c>
      <c r="G113" s="20">
        <f>(C113 * E113 + C113 * E113 * F113)</f>
      </c>
    </row>
    <row r="114">
      <c r="A114" s="4" t="s">
        <v>35</v>
      </c>
      <c r="B114" s="14" t="s">
        <v>136</v>
      </c>
      <c r="C114" s="20"/>
      <c r="D114" s="20" t="s">
        <v>37</v>
      </c>
      <c r="E114" s="20"/>
      <c r="F114" s="20">
        <f>(0)</f>
      </c>
      <c r="G114" s="20">
        <f>(C114 * E114 + C114 * E114 * F114)</f>
      </c>
    </row>
    <row r="115">
      <c r="A115" s="4" t="s">
        <v>35</v>
      </c>
      <c r="B115" s="14" t="s">
        <v>137</v>
      </c>
      <c r="C115" s="20"/>
      <c r="D115" s="20" t="s">
        <v>37</v>
      </c>
      <c r="E115" s="20"/>
      <c r="F115" s="20">
        <f>(0)</f>
      </c>
      <c r="G115" s="20">
        <f>(C115 * E115 + C115 * E115 * F115)</f>
      </c>
    </row>
    <row r="116">
      <c r="A116" s="4" t="s">
        <v>35</v>
      </c>
      <c r="B116" s="14" t="s">
        <v>138</v>
      </c>
      <c r="C116" s="20"/>
      <c r="D116" s="20" t="s">
        <v>37</v>
      </c>
      <c r="E116" s="20"/>
      <c r="F116" s="20">
        <f>(0)</f>
      </c>
      <c r="G116" s="20">
        <f>(C116 * E116 + C116 * E116 * F116)</f>
      </c>
    </row>
    <row r="117">
      <c r="A117" s="4" t="s">
        <v>35</v>
      </c>
      <c r="B117" s="14" t="s">
        <v>139</v>
      </c>
      <c r="C117" s="20"/>
      <c r="D117" s="20" t="s">
        <v>37</v>
      </c>
      <c r="E117" s="20"/>
      <c r="F117" s="20">
        <f>(0)</f>
      </c>
      <c r="G117" s="20">
        <f>(C117 * E117 + C117 * E117 * F117)</f>
      </c>
    </row>
    <row r="118">
      <c r="A118" s="4" t="s">
        <v>35</v>
      </c>
      <c r="B118" s="14" t="s">
        <v>140</v>
      </c>
      <c r="C118" s="20"/>
      <c r="D118" s="20" t="s">
        <v>37</v>
      </c>
      <c r="E118" s="20"/>
      <c r="F118" s="20">
        <f>(0)</f>
      </c>
      <c r="G118" s="20">
        <f>(C118 * E118 + C118 * E118 * F118)</f>
      </c>
    </row>
    <row r="119">
      <c r="A119" s="4" t="s">
        <v>35</v>
      </c>
      <c r="B119" s="14" t="s">
        <v>141</v>
      </c>
      <c r="C119" s="20"/>
      <c r="D119" s="20" t="s">
        <v>37</v>
      </c>
      <c r="E119" s="20"/>
      <c r="F119" s="20">
        <f>(0)</f>
      </c>
      <c r="G119" s="20">
        <f>(C119 * E119 + C119 * E119 * F119)</f>
      </c>
    </row>
    <row r="120">
      <c r="A120" s="5"/>
      <c r="B120" s="13" t="s">
        <v>142</v>
      </c>
      <c r="C120" s="21"/>
      <c r="D120" s="21"/>
      <c r="E120" s="21"/>
      <c r="F120" s="21"/>
      <c r="G120" s="21"/>
    </row>
    <row r="121">
      <c r="A121" s="4" t="s">
        <v>35</v>
      </c>
      <c r="B121" s="14" t="s">
        <v>143</v>
      </c>
      <c r="C121" s="20"/>
      <c r="D121" s="20" t="s">
        <v>37</v>
      </c>
      <c r="E121" s="20"/>
      <c r="F121" s="20">
        <f>(0)</f>
      </c>
      <c r="G121" s="20">
        <f>(C121 * E121 + C121 * E121 * F121)</f>
      </c>
    </row>
    <row r="122">
      <c r="A122" s="4" t="s">
        <v>35</v>
      </c>
      <c r="B122" s="14" t="s">
        <v>144</v>
      </c>
      <c r="C122" s="20"/>
      <c r="D122" s="20" t="s">
        <v>37</v>
      </c>
      <c r="E122" s="20"/>
      <c r="F122" s="20">
        <f>(0)</f>
      </c>
      <c r="G122" s="20">
        <f>(C122 * E122 + C122 * E122 * F122)</f>
      </c>
    </row>
    <row r="123">
      <c r="A123" s="4" t="s">
        <v>35</v>
      </c>
      <c r="B123" s="14" t="s">
        <v>145</v>
      </c>
      <c r="C123" s="20"/>
      <c r="D123" s="20" t="s">
        <v>37</v>
      </c>
      <c r="E123" s="20"/>
      <c r="F123" s="20">
        <f>(0)</f>
      </c>
      <c r="G123" s="20">
        <f>(C123 * E123 + C123 * E123 * F123)</f>
      </c>
    </row>
    <row r="124">
      <c r="A124" s="4" t="s">
        <v>35</v>
      </c>
      <c r="B124" s="14" t="s">
        <v>146</v>
      </c>
      <c r="C124" s="20"/>
      <c r="D124" s="20" t="s">
        <v>37</v>
      </c>
      <c r="E124" s="20"/>
      <c r="F124" s="20">
        <f>(0)</f>
      </c>
      <c r="G124" s="20">
        <f>(C124 * E124 + C124 * E124 * F124)</f>
      </c>
    </row>
    <row r="125">
      <c r="A125" s="4" t="s">
        <v>35</v>
      </c>
      <c r="B125" s="14" t="s">
        <v>147</v>
      </c>
      <c r="C125" s="20"/>
      <c r="D125" s="20" t="s">
        <v>37</v>
      </c>
      <c r="E125" s="20"/>
      <c r="F125" s="20">
        <f>(0)</f>
      </c>
      <c r="G125" s="20">
        <f>(C125 * E125 + C125 * E125 * F125)</f>
      </c>
    </row>
    <row r="126">
      <c r="A126" s="4" t="s">
        <v>35</v>
      </c>
      <c r="B126" s="14" t="s">
        <v>148</v>
      </c>
      <c r="C126" s="20"/>
      <c r="D126" s="20" t="s">
        <v>37</v>
      </c>
      <c r="E126" s="20"/>
      <c r="F126" s="20">
        <f>(0)</f>
      </c>
      <c r="G126" s="20">
        <f>(C126 * E126 + C126 * E126 * F126)</f>
      </c>
    </row>
    <row r="127">
      <c r="A127" s="4" t="s">
        <v>35</v>
      </c>
      <c r="B127" s="14" t="s">
        <v>149</v>
      </c>
      <c r="C127" s="20"/>
      <c r="D127" s="20" t="s">
        <v>37</v>
      </c>
      <c r="E127" s="20"/>
      <c r="F127" s="20">
        <f>(0)</f>
      </c>
      <c r="G127" s="20">
        <f>(C127 * E127 + C127 * E127 * F127)</f>
      </c>
    </row>
    <row r="128">
      <c r="A128" s="5"/>
      <c r="B128" s="13" t="s">
        <v>150</v>
      </c>
      <c r="C128" s="21"/>
      <c r="D128" s="21"/>
      <c r="E128" s="21"/>
      <c r="F128" s="21"/>
      <c r="G128" s="21"/>
    </row>
    <row r="129">
      <c r="A129" s="4" t="s">
        <v>35</v>
      </c>
      <c r="B129" s="14" t="s">
        <v>151</v>
      </c>
      <c r="C129" s="20"/>
      <c r="D129" s="20" t="s">
        <v>37</v>
      </c>
      <c r="E129" s="20"/>
      <c r="F129" s="20">
        <f>(0)</f>
      </c>
      <c r="G129" s="20">
        <f>(C129 * E129 + C129 * E129 * F129)</f>
      </c>
    </row>
    <row r="130">
      <c r="A130" s="4" t="s">
        <v>35</v>
      </c>
      <c r="B130" s="14" t="s">
        <v>152</v>
      </c>
      <c r="C130" s="20"/>
      <c r="D130" s="20" t="s">
        <v>37</v>
      </c>
      <c r="E130" s="20"/>
      <c r="F130" s="20">
        <f>(0)</f>
      </c>
      <c r="G130" s="20">
        <f>(C130 * E130 + C130 * E130 * F130)</f>
      </c>
    </row>
    <row r="131">
      <c r="A131" s="4" t="s">
        <v>35</v>
      </c>
      <c r="B131" s="14" t="s">
        <v>153</v>
      </c>
      <c r="C131" s="20"/>
      <c r="D131" s="20" t="s">
        <v>37</v>
      </c>
      <c r="E131" s="20"/>
      <c r="F131" s="20">
        <f>(0)</f>
      </c>
      <c r="G131" s="20">
        <f>(C131 * E131 + C131 * E131 * F131)</f>
      </c>
    </row>
    <row r="132">
      <c r="A132" s="4" t="s">
        <v>35</v>
      </c>
      <c r="B132" s="14" t="s">
        <v>154</v>
      </c>
      <c r="C132" s="20"/>
      <c r="D132" s="20" t="s">
        <v>37</v>
      </c>
      <c r="E132" s="20"/>
      <c r="F132" s="20">
        <f>(0)</f>
      </c>
      <c r="G132" s="20">
        <f>(C132 * E132 + C132 * E132 * F132)</f>
      </c>
    </row>
    <row r="133">
      <c r="A133" s="4" t="s">
        <v>35</v>
      </c>
      <c r="B133" s="14" t="s">
        <v>155</v>
      </c>
      <c r="C133" s="20"/>
      <c r="D133" s="20" t="s">
        <v>37</v>
      </c>
      <c r="E133" s="20"/>
      <c r="F133" s="20">
        <f>(0)</f>
      </c>
      <c r="G133" s="20">
        <f>(C133 * E133 + C133 * E133 * F133)</f>
      </c>
    </row>
    <row r="134">
      <c r="A134" s="4" t="s">
        <v>35</v>
      </c>
      <c r="B134" s="14" t="s">
        <v>156</v>
      </c>
      <c r="C134" s="20"/>
      <c r="D134" s="20" t="s">
        <v>37</v>
      </c>
      <c r="E134" s="20"/>
      <c r="F134" s="20">
        <f>(0)</f>
      </c>
      <c r="G134" s="20">
        <f>(C134 * E134 + C134 * E134 * F134)</f>
      </c>
    </row>
    <row r="135">
      <c r="A135" s="4" t="s">
        <v>35</v>
      </c>
      <c r="B135" s="14" t="s">
        <v>157</v>
      </c>
      <c r="C135" s="20"/>
      <c r="D135" s="20" t="s">
        <v>37</v>
      </c>
      <c r="E135" s="20"/>
      <c r="F135" s="20">
        <f>(0)</f>
      </c>
      <c r="G135" s="20">
        <f>(C135 * E135 + C135 * E135 * F135)</f>
      </c>
    </row>
    <row r="136">
      <c r="A136" s="4" t="s">
        <v>35</v>
      </c>
      <c r="B136" s="14" t="s">
        <v>158</v>
      </c>
      <c r="C136" s="20"/>
      <c r="D136" s="20" t="s">
        <v>37</v>
      </c>
      <c r="E136" s="20"/>
      <c r="F136" s="20">
        <f>(0)</f>
      </c>
      <c r="G136" s="20">
        <f>(C136 * E136 + C136 * E136 * F136)</f>
      </c>
    </row>
    <row r="137">
      <c r="A137" s="5"/>
      <c r="B137" s="13" t="s">
        <v>159</v>
      </c>
      <c r="C137" s="21"/>
      <c r="D137" s="21"/>
      <c r="E137" s="21"/>
      <c r="F137" s="21"/>
      <c r="G137" s="21"/>
    </row>
    <row r="138">
      <c r="A138" s="4" t="s">
        <v>35</v>
      </c>
      <c r="B138" s="14" t="s">
        <v>160</v>
      </c>
      <c r="C138" s="20"/>
      <c r="D138" s="20" t="s">
        <v>37</v>
      </c>
      <c r="E138" s="20"/>
      <c r="F138" s="20">
        <f>(0)</f>
      </c>
      <c r="G138" s="20">
        <f>(C138 * E138 + C138 * E138 * F138)</f>
      </c>
    </row>
    <row r="139">
      <c r="A139" s="4" t="s">
        <v>35</v>
      </c>
      <c r="B139" s="14" t="s">
        <v>161</v>
      </c>
      <c r="C139" s="20"/>
      <c r="D139" s="20" t="s">
        <v>37</v>
      </c>
      <c r="E139" s="20"/>
      <c r="F139" s="20">
        <f>(0)</f>
      </c>
      <c r="G139" s="20">
        <f>(C139 * E139 + C139 * E139 * F139)</f>
      </c>
    </row>
    <row r="140">
      <c r="A140" s="4" t="s">
        <v>35</v>
      </c>
      <c r="B140" s="14" t="s">
        <v>162</v>
      </c>
      <c r="C140" s="20"/>
      <c r="D140" s="20" t="s">
        <v>37</v>
      </c>
      <c r="E140" s="20"/>
      <c r="F140" s="20">
        <f>(0)</f>
      </c>
      <c r="G140" s="20">
        <f>(C140 * E140 + C140 * E140 * F140)</f>
      </c>
    </row>
    <row r="141">
      <c r="A141" s="4" t="s">
        <v>35</v>
      </c>
      <c r="B141" s="14" t="s">
        <v>163</v>
      </c>
      <c r="C141" s="20"/>
      <c r="D141" s="20" t="s">
        <v>37</v>
      </c>
      <c r="E141" s="20"/>
      <c r="F141" s="20">
        <f>(0)</f>
      </c>
      <c r="G141" s="20">
        <f>(C141 * E141 + C141 * E141 * F141)</f>
      </c>
    </row>
    <row r="142">
      <c r="A142" s="4" t="s">
        <v>35</v>
      </c>
      <c r="B142" s="14" t="s">
        <v>164</v>
      </c>
      <c r="C142" s="20"/>
      <c r="D142" s="20" t="s">
        <v>37</v>
      </c>
      <c r="E142" s="20"/>
      <c r="F142" s="20">
        <f>(0)</f>
      </c>
      <c r="G142" s="20">
        <f>(C142 * E142 + C142 * E142 * F142)</f>
      </c>
    </row>
    <row r="143">
      <c r="A143" s="4" t="s">
        <v>35</v>
      </c>
      <c r="B143" s="14" t="s">
        <v>165</v>
      </c>
      <c r="C143" s="20"/>
      <c r="D143" s="20" t="s">
        <v>37</v>
      </c>
      <c r="E143" s="20"/>
      <c r="F143" s="20">
        <f>(0)</f>
      </c>
      <c r="G143" s="20">
        <f>(C143 * E143 + C143 * E143 * F143)</f>
      </c>
    </row>
    <row r="144">
      <c r="A144" s="4" t="s">
        <v>35</v>
      </c>
      <c r="B144" s="14" t="s">
        <v>166</v>
      </c>
      <c r="C144" s="20"/>
      <c r="D144" s="20" t="s">
        <v>37</v>
      </c>
      <c r="E144" s="20"/>
      <c r="F144" s="20">
        <f>(0)</f>
      </c>
      <c r="G144" s="20">
        <f>(C144 * E144 + C144 * E144 * F144)</f>
      </c>
    </row>
    <row r="145">
      <c r="A145" s="4" t="s">
        <v>35</v>
      </c>
      <c r="B145" s="14" t="s">
        <v>167</v>
      </c>
      <c r="C145" s="20"/>
      <c r="D145" s="20" t="s">
        <v>37</v>
      </c>
      <c r="E145" s="20"/>
      <c r="F145" s="20">
        <f>(0)</f>
      </c>
      <c r="G145" s="20">
        <f>(C145 * E145 + C145 * E145 * F145)</f>
      </c>
    </row>
    <row r="146">
      <c r="A146" s="4" t="s">
        <v>35</v>
      </c>
      <c r="B146" s="14" t="s">
        <v>168</v>
      </c>
      <c r="C146" s="20"/>
      <c r="D146" s="20" t="s">
        <v>37</v>
      </c>
      <c r="E146" s="20"/>
      <c r="F146" s="20">
        <f>(0)</f>
      </c>
      <c r="G146" s="20">
        <f>(C146 * E146 + C146 * E146 * F146)</f>
      </c>
    </row>
    <row r="147">
      <c r="A147" s="5"/>
      <c r="B147" s="13" t="s">
        <v>169</v>
      </c>
      <c r="C147" s="21"/>
      <c r="D147" s="21"/>
      <c r="E147" s="21"/>
      <c r="F147" s="21"/>
      <c r="G147" s="21"/>
    </row>
    <row r="148">
      <c r="A148" s="4" t="s">
        <v>35</v>
      </c>
      <c r="B148" s="14" t="s">
        <v>170</v>
      </c>
      <c r="C148" s="20"/>
      <c r="D148" s="20" t="s">
        <v>37</v>
      </c>
      <c r="E148" s="20"/>
      <c r="F148" s="20">
        <f>(0)</f>
      </c>
      <c r="G148" s="20">
        <f>(C148 * E148 + C148 * E148 * F148)</f>
      </c>
    </row>
    <row r="149">
      <c r="A149" s="4" t="s">
        <v>35</v>
      </c>
      <c r="B149" s="14" t="s">
        <v>171</v>
      </c>
      <c r="C149" s="20"/>
      <c r="D149" s="20" t="s">
        <v>37</v>
      </c>
      <c r="E149" s="20"/>
      <c r="F149" s="20">
        <f>(0)</f>
      </c>
      <c r="G149" s="20">
        <f>(C149 * E149 + C149 * E149 * F149)</f>
      </c>
    </row>
    <row r="150">
      <c r="A150" s="4" t="s">
        <v>35</v>
      </c>
      <c r="B150" s="14" t="s">
        <v>172</v>
      </c>
      <c r="C150" s="20"/>
      <c r="D150" s="20" t="s">
        <v>37</v>
      </c>
      <c r="E150" s="20"/>
      <c r="F150" s="20">
        <f>(0)</f>
      </c>
      <c r="G150" s="20">
        <f>(C150 * E150 + C150 * E150 * F150)</f>
      </c>
    </row>
    <row r="151">
      <c r="A151" s="4" t="s">
        <v>35</v>
      </c>
      <c r="B151" s="14" t="s">
        <v>173</v>
      </c>
      <c r="C151" s="20"/>
      <c r="D151" s="20" t="s">
        <v>37</v>
      </c>
      <c r="E151" s="20"/>
      <c r="F151" s="20">
        <f>(0)</f>
      </c>
      <c r="G151" s="20">
        <f>(C151 * E151 + C151 * E151 * F151)</f>
      </c>
    </row>
    <row r="152">
      <c r="A152" s="4" t="s">
        <v>35</v>
      </c>
      <c r="B152" s="14" t="s">
        <v>174</v>
      </c>
      <c r="C152" s="20"/>
      <c r="D152" s="20" t="s">
        <v>37</v>
      </c>
      <c r="E152" s="20"/>
      <c r="F152" s="20">
        <f>(0)</f>
      </c>
      <c r="G152" s="20">
        <f>(C152 * E152 + C152 * E152 * F152)</f>
      </c>
    </row>
    <row r="153">
      <c r="A153" s="4" t="s">
        <v>35</v>
      </c>
      <c r="B153" s="14" t="s">
        <v>175</v>
      </c>
      <c r="C153" s="20"/>
      <c r="D153" s="20" t="s">
        <v>37</v>
      </c>
      <c r="E153" s="20"/>
      <c r="F153" s="20">
        <f>(0)</f>
      </c>
      <c r="G153" s="20">
        <f>(C153 * E153 + C153 * E153 * F153)</f>
      </c>
    </row>
    <row r="154">
      <c r="A154" s="4" t="s">
        <v>35</v>
      </c>
      <c r="B154" s="14" t="s">
        <v>176</v>
      </c>
      <c r="C154" s="20"/>
      <c r="D154" s="20" t="s">
        <v>37</v>
      </c>
      <c r="E154" s="20"/>
      <c r="F154" s="20">
        <f>(0)</f>
      </c>
      <c r="G154" s="20">
        <f>(C154 * E154 + C154 * E154 * F154)</f>
      </c>
    </row>
    <row r="155">
      <c r="A155" s="4" t="s">
        <v>35</v>
      </c>
      <c r="B155" s="14" t="s">
        <v>177</v>
      </c>
      <c r="C155" s="20"/>
      <c r="D155" s="20" t="s">
        <v>37</v>
      </c>
      <c r="E155" s="20"/>
      <c r="F155" s="20">
        <f>(0)</f>
      </c>
      <c r="G155" s="20">
        <f>(C155 * E155 + C155 * E155 * F155)</f>
      </c>
    </row>
    <row r="156">
      <c r="A156" s="5"/>
      <c r="B156" s="13" t="s">
        <v>178</v>
      </c>
      <c r="C156" s="21"/>
      <c r="D156" s="21"/>
      <c r="E156" s="21"/>
      <c r="F156" s="21"/>
      <c r="G156" s="21"/>
    </row>
    <row r="157">
      <c r="A157" s="4" t="s">
        <v>35</v>
      </c>
      <c r="B157" s="14" t="s">
        <v>179</v>
      </c>
      <c r="C157" s="20"/>
      <c r="D157" s="20" t="s">
        <v>37</v>
      </c>
      <c r="E157" s="20"/>
      <c r="F157" s="20">
        <f>(0)</f>
      </c>
      <c r="G157" s="20">
        <f>(C157 * E157 + C157 * E157 * F157)</f>
      </c>
    </row>
    <row r="158">
      <c r="A158" s="4" t="s">
        <v>35</v>
      </c>
      <c r="B158" s="14" t="s">
        <v>180</v>
      </c>
      <c r="C158" s="20"/>
      <c r="D158" s="20" t="s">
        <v>37</v>
      </c>
      <c r="E158" s="20"/>
      <c r="F158" s="20">
        <f>(0)</f>
      </c>
      <c r="G158" s="20">
        <f>(C158 * E158 + C158 * E158 * F158)</f>
      </c>
    </row>
    <row r="159">
      <c r="A159" s="4" t="s">
        <v>35</v>
      </c>
      <c r="B159" s="14" t="s">
        <v>181</v>
      </c>
      <c r="C159" s="20"/>
      <c r="D159" s="20" t="s">
        <v>37</v>
      </c>
      <c r="E159" s="20"/>
      <c r="F159" s="20">
        <f>(0)</f>
      </c>
      <c r="G159" s="20">
        <f>(C159 * E159 + C159 * E159 * F159)</f>
      </c>
    </row>
    <row r="160">
      <c r="A160" s="4" t="s">
        <v>35</v>
      </c>
      <c r="B160" s="14" t="s">
        <v>182</v>
      </c>
      <c r="C160" s="20"/>
      <c r="D160" s="20" t="s">
        <v>37</v>
      </c>
      <c r="E160" s="20"/>
      <c r="F160" s="20">
        <f>(0)</f>
      </c>
      <c r="G160" s="20">
        <f>(C160 * E160 + C160 * E160 * F160)</f>
      </c>
    </row>
    <row r="161">
      <c r="A161" s="4" t="s">
        <v>35</v>
      </c>
      <c r="B161" s="14" t="s">
        <v>183</v>
      </c>
      <c r="C161" s="20"/>
      <c r="D161" s="20" t="s">
        <v>37</v>
      </c>
      <c r="E161" s="20"/>
      <c r="F161" s="20">
        <f>(0)</f>
      </c>
      <c r="G161" s="20">
        <f>(C161 * E161 + C161 * E161 * F161)</f>
      </c>
    </row>
    <row r="162">
      <c r="A162" s="4" t="s">
        <v>35</v>
      </c>
      <c r="B162" s="14" t="s">
        <v>184</v>
      </c>
      <c r="C162" s="20"/>
      <c r="D162" s="20" t="s">
        <v>37</v>
      </c>
      <c r="E162" s="20"/>
      <c r="F162" s="20">
        <f>(0)</f>
      </c>
      <c r="G162" s="20">
        <f>(C162 * E162 + C162 * E162 * F162)</f>
      </c>
    </row>
    <row r="163">
      <c r="A163" s="4" t="s">
        <v>35</v>
      </c>
      <c r="B163" s="14" t="s">
        <v>185</v>
      </c>
      <c r="C163" s="20"/>
      <c r="D163" s="20" t="s">
        <v>37</v>
      </c>
      <c r="E163" s="20"/>
      <c r="F163" s="20">
        <f>(0)</f>
      </c>
      <c r="G163" s="20">
        <f>(C163 * E163 + C163 * E163 * F163)</f>
      </c>
    </row>
    <row r="164">
      <c r="A164" s="4" t="s">
        <v>35</v>
      </c>
      <c r="B164" s="14" t="s">
        <v>186</v>
      </c>
      <c r="C164" s="20"/>
      <c r="D164" s="20" t="s">
        <v>37</v>
      </c>
      <c r="E164" s="20"/>
      <c r="F164" s="20">
        <f>(0)</f>
      </c>
      <c r="G164" s="20">
        <f>(C164 * E164 + C164 * E164 * F164)</f>
      </c>
    </row>
    <row r="165">
      <c r="A165" s="4" t="s">
        <v>35</v>
      </c>
      <c r="B165" s="14" t="s">
        <v>187</v>
      </c>
      <c r="C165" s="20"/>
      <c r="D165" s="20" t="s">
        <v>37</v>
      </c>
      <c r="E165" s="20"/>
      <c r="F165" s="20">
        <f>(0)</f>
      </c>
      <c r="G165" s="20">
        <f>(C165 * E165 + C165 * E165 * F165)</f>
      </c>
    </row>
    <row r="166">
      <c r="A166" s="5"/>
      <c r="B166" s="13" t="s">
        <v>188</v>
      </c>
      <c r="C166" s="21"/>
      <c r="D166" s="21"/>
      <c r="E166" s="21"/>
      <c r="F166" s="21"/>
      <c r="G166" s="21"/>
    </row>
    <row r="167">
      <c r="A167" s="4" t="s">
        <v>35</v>
      </c>
      <c r="B167" s="14" t="s">
        <v>189</v>
      </c>
      <c r="C167" s="20"/>
      <c r="D167" s="20" t="s">
        <v>37</v>
      </c>
      <c r="E167" s="20"/>
      <c r="F167" s="20">
        <f>(0)</f>
      </c>
      <c r="G167" s="20">
        <f>(C167 * E167 + C167 * E167 * F167)</f>
      </c>
    </row>
    <row r="168">
      <c r="A168" s="4" t="s">
        <v>35</v>
      </c>
      <c r="B168" s="14" t="s">
        <v>190</v>
      </c>
      <c r="C168" s="20"/>
      <c r="D168" s="20" t="s">
        <v>37</v>
      </c>
      <c r="E168" s="20"/>
      <c r="F168" s="20">
        <f>(0)</f>
      </c>
      <c r="G168" s="20">
        <f>(C168 * E168 + C168 * E168 * F168)</f>
      </c>
    </row>
    <row r="169">
      <c r="A169" s="4" t="s">
        <v>35</v>
      </c>
      <c r="B169" s="14" t="s">
        <v>191</v>
      </c>
      <c r="C169" s="20"/>
      <c r="D169" s="20" t="s">
        <v>37</v>
      </c>
      <c r="E169" s="20"/>
      <c r="F169" s="20">
        <f>(0)</f>
      </c>
      <c r="G169" s="20">
        <f>(C169 * E169 + C169 * E169 * F169)</f>
      </c>
    </row>
    <row r="170">
      <c r="A170" s="4" t="s">
        <v>35</v>
      </c>
      <c r="B170" s="14" t="s">
        <v>192</v>
      </c>
      <c r="C170" s="20"/>
      <c r="D170" s="20" t="s">
        <v>37</v>
      </c>
      <c r="E170" s="20"/>
      <c r="F170" s="20">
        <f>(0)</f>
      </c>
      <c r="G170" s="20">
        <f>(C170 * E170 + C170 * E170 * F170)</f>
      </c>
    </row>
    <row r="171">
      <c r="A171" s="4" t="s">
        <v>35</v>
      </c>
      <c r="B171" s="14" t="s">
        <v>193</v>
      </c>
      <c r="C171" s="20"/>
      <c r="D171" s="20" t="s">
        <v>37</v>
      </c>
      <c r="E171" s="20"/>
      <c r="F171" s="20">
        <f>(0)</f>
      </c>
      <c r="G171" s="20">
        <f>(C171 * E171 + C171 * E171 * F171)</f>
      </c>
    </row>
    <row r="172">
      <c r="A172" s="4" t="s">
        <v>35</v>
      </c>
      <c r="B172" s="14" t="s">
        <v>194</v>
      </c>
      <c r="C172" s="20"/>
      <c r="D172" s="20" t="s">
        <v>37</v>
      </c>
      <c r="E172" s="20"/>
      <c r="F172" s="20">
        <f>(0)</f>
      </c>
      <c r="G172" s="20">
        <f>(C172 * E172 + C172 * E172 * F172)</f>
      </c>
    </row>
    <row r="173">
      <c r="A173" s="5"/>
      <c r="B173" s="13" t="s">
        <v>195</v>
      </c>
      <c r="C173" s="21"/>
      <c r="D173" s="21"/>
      <c r="E173" s="21"/>
      <c r="F173" s="21"/>
      <c r="G173" s="21"/>
    </row>
    <row r="174">
      <c r="A174" s="4" t="s">
        <v>35</v>
      </c>
      <c r="B174" s="14" t="s">
        <v>196</v>
      </c>
      <c r="C174" s="20"/>
      <c r="D174" s="20" t="s">
        <v>37</v>
      </c>
      <c r="E174" s="20"/>
      <c r="F174" s="20">
        <f>(0)</f>
      </c>
      <c r="G174" s="20">
        <f>(C174 * E174 + C174 * E174 * F174)</f>
      </c>
    </row>
    <row r="175">
      <c r="A175" s="4" t="s">
        <v>35</v>
      </c>
      <c r="B175" s="14" t="s">
        <v>197</v>
      </c>
      <c r="C175" s="20"/>
      <c r="D175" s="20" t="s">
        <v>37</v>
      </c>
      <c r="E175" s="20"/>
      <c r="F175" s="20">
        <f>(0)</f>
      </c>
      <c r="G175" s="20">
        <f>(C175 * E175 + C175 * E175 * F175)</f>
      </c>
    </row>
    <row r="176">
      <c r="A176" s="4" t="s">
        <v>35</v>
      </c>
      <c r="B176" s="14" t="s">
        <v>198</v>
      </c>
      <c r="C176" s="20"/>
      <c r="D176" s="20" t="s">
        <v>37</v>
      </c>
      <c r="E176" s="20"/>
      <c r="F176" s="20">
        <f>(0)</f>
      </c>
      <c r="G176" s="20">
        <f>(C176 * E176 + C176 * E176 * F176)</f>
      </c>
    </row>
    <row r="177">
      <c r="A177" s="5"/>
      <c r="B177" s="13" t="s">
        <v>199</v>
      </c>
      <c r="C177" s="21"/>
      <c r="D177" s="21"/>
      <c r="E177" s="21"/>
      <c r="F177" s="21"/>
      <c r="G177" s="21"/>
    </row>
    <row r="178">
      <c r="A178" s="4" t="s">
        <v>35</v>
      </c>
      <c r="B178" s="14" t="s">
        <v>200</v>
      </c>
      <c r="C178" s="20"/>
      <c r="D178" s="20" t="s">
        <v>37</v>
      </c>
      <c r="E178" s="20"/>
      <c r="F178" s="20">
        <f>(0)</f>
      </c>
      <c r="G178" s="20">
        <f>(C178 * E178 + C178 * E178 * F178)</f>
      </c>
    </row>
    <row r="179">
      <c r="A179" s="4" t="s">
        <v>35</v>
      </c>
      <c r="B179" s="14" t="s">
        <v>201</v>
      </c>
      <c r="C179" s="20"/>
      <c r="D179" s="20" t="s">
        <v>37</v>
      </c>
      <c r="E179" s="20"/>
      <c r="F179" s="20">
        <f>(0)</f>
      </c>
      <c r="G179" s="20">
        <f>(C179 * E179 + C179 * E179 * F179)</f>
      </c>
    </row>
    <row r="180">
      <c r="A180" s="4" t="s">
        <v>35</v>
      </c>
      <c r="B180" s="14" t="s">
        <v>202</v>
      </c>
      <c r="C180" s="20"/>
      <c r="D180" s="20" t="s">
        <v>37</v>
      </c>
      <c r="E180" s="20"/>
      <c r="F180" s="20">
        <f>(0)</f>
      </c>
      <c r="G180" s="20">
        <f>(C180 * E180 + C180 * E180 * F180)</f>
      </c>
    </row>
    <row r="181">
      <c r="A181" s="4" t="s">
        <v>35</v>
      </c>
      <c r="B181" s="14" t="s">
        <v>203</v>
      </c>
      <c r="C181" s="20"/>
      <c r="D181" s="20" t="s">
        <v>37</v>
      </c>
      <c r="E181" s="20"/>
      <c r="F181" s="20">
        <f>(0)</f>
      </c>
      <c r="G181" s="20">
        <f>(C181 * E181 + C181 * E181 * F181)</f>
      </c>
    </row>
    <row r="182">
      <c r="A182" s="4" t="s">
        <v>35</v>
      </c>
      <c r="B182" s="14" t="s">
        <v>204</v>
      </c>
      <c r="C182" s="20"/>
      <c r="D182" s="20" t="s">
        <v>37</v>
      </c>
      <c r="E182" s="20"/>
      <c r="F182" s="20">
        <f>(0)</f>
      </c>
      <c r="G182" s="20">
        <f>(C182 * E182 + C182 * E182 * F182)</f>
      </c>
    </row>
    <row r="183">
      <c r="A183" s="4" t="s">
        <v>35</v>
      </c>
      <c r="B183" s="14" t="s">
        <v>205</v>
      </c>
      <c r="C183" s="20"/>
      <c r="D183" s="20" t="s">
        <v>37</v>
      </c>
      <c r="E183" s="20"/>
      <c r="F183" s="20">
        <f>(0)</f>
      </c>
      <c r="G183" s="20">
        <f>(C183 * E183 + C183 * E183 * F183)</f>
      </c>
    </row>
    <row r="184">
      <c r="A184" s="4" t="s">
        <v>35</v>
      </c>
      <c r="B184" s="14" t="s">
        <v>206</v>
      </c>
      <c r="C184" s="20"/>
      <c r="D184" s="20" t="s">
        <v>37</v>
      </c>
      <c r="E184" s="20"/>
      <c r="F184" s="20">
        <f>(0)</f>
      </c>
      <c r="G184" s="20">
        <f>(C184 * E184 + C184 * E184 * F184)</f>
      </c>
    </row>
    <row r="185">
      <c r="A185" s="4" t="s">
        <v>35</v>
      </c>
      <c r="B185" s="14" t="s">
        <v>207</v>
      </c>
      <c r="C185" s="20"/>
      <c r="D185" s="20" t="s">
        <v>37</v>
      </c>
      <c r="E185" s="20"/>
      <c r="F185" s="20">
        <f>(0)</f>
      </c>
      <c r="G185" s="20">
        <f>(C185 * E185 + C185 * E185 * F185)</f>
      </c>
    </row>
    <row r="186">
      <c r="A186" s="4" t="s">
        <v>35</v>
      </c>
      <c r="B186" s="14" t="s">
        <v>208</v>
      </c>
      <c r="C186" s="20"/>
      <c r="D186" s="20" t="s">
        <v>37</v>
      </c>
      <c r="E186" s="20"/>
      <c r="F186" s="20">
        <f>(0)</f>
      </c>
      <c r="G186" s="20">
        <f>(C186 * E186 + C186 * E186 * F186)</f>
      </c>
    </row>
    <row r="187">
      <c r="A187" s="4" t="s">
        <v>35</v>
      </c>
      <c r="B187" s="14" t="s">
        <v>209</v>
      </c>
      <c r="C187" s="20"/>
      <c r="D187" s="20" t="s">
        <v>37</v>
      </c>
      <c r="E187" s="20"/>
      <c r="F187" s="20">
        <f>(0)</f>
      </c>
      <c r="G187" s="20">
        <f>(C187 * E187 + C187 * E187 * F187)</f>
      </c>
    </row>
    <row r="188">
      <c r="A188" s="4" t="s">
        <v>35</v>
      </c>
      <c r="B188" s="14" t="s">
        <v>210</v>
      </c>
      <c r="C188" s="20"/>
      <c r="D188" s="20" t="s">
        <v>37</v>
      </c>
      <c r="E188" s="20"/>
      <c r="F188" s="20">
        <f>(0)</f>
      </c>
      <c r="G188" s="20">
        <f>(C188 * E188 + C188 * E188 * F188)</f>
      </c>
    </row>
    <row r="189">
      <c r="A189" s="4" t="s">
        <v>35</v>
      </c>
      <c r="B189" s="14" t="s">
        <v>211</v>
      </c>
      <c r="C189" s="20"/>
      <c r="D189" s="20" t="s">
        <v>37</v>
      </c>
      <c r="E189" s="20"/>
      <c r="F189" s="20">
        <f>(0)</f>
      </c>
      <c r="G189" s="20">
        <f>(C189 * E189 + C189 * E189 * F189)</f>
      </c>
    </row>
    <row r="190">
      <c r="A190" s="4" t="s">
        <v>35</v>
      </c>
      <c r="B190" s="14" t="s">
        <v>212</v>
      </c>
      <c r="C190" s="20"/>
      <c r="D190" s="20" t="s">
        <v>37</v>
      </c>
      <c r="E190" s="20"/>
      <c r="F190" s="20">
        <f>(0)</f>
      </c>
      <c r="G190" s="20">
        <f>(C190 * E190 + C190 * E190 * F190)</f>
      </c>
    </row>
    <row r="191">
      <c r="A191" s="4" t="s">
        <v>35</v>
      </c>
      <c r="B191" s="14" t="s">
        <v>213</v>
      </c>
      <c r="C191" s="20"/>
      <c r="D191" s="20" t="s">
        <v>37</v>
      </c>
      <c r="E191" s="20"/>
      <c r="F191" s="20">
        <f>(0)</f>
      </c>
      <c r="G191" s="20">
        <f>(C191 * E191 + C191 * E191 * F191)</f>
      </c>
    </row>
    <row r="192">
      <c r="A192" s="4" t="s">
        <v>35</v>
      </c>
      <c r="B192" s="14" t="s">
        <v>214</v>
      </c>
      <c r="C192" s="20"/>
      <c r="D192" s="20" t="s">
        <v>37</v>
      </c>
      <c r="E192" s="20"/>
      <c r="F192" s="20">
        <f>(0)</f>
      </c>
      <c r="G192" s="20">
        <f>(C192 * E192 + C192 * E192 * F192)</f>
      </c>
    </row>
    <row r="193">
      <c r="A193" s="3"/>
      <c r="B193" s="11" t="s">
        <v>215</v>
      </c>
      <c r="C193" s="19"/>
      <c r="D193" s="19"/>
      <c r="E193" s="19"/>
      <c r="F193" s="19"/>
      <c r="G193" s="19"/>
    </row>
    <row r="194">
      <c r="A194" s="4" t="s">
        <v>35</v>
      </c>
      <c r="B194" s="12" t="s">
        <v>216</v>
      </c>
      <c r="C194" s="20"/>
      <c r="D194" s="20" t="s">
        <v>37</v>
      </c>
      <c r="E194" s="20"/>
      <c r="F194" s="20">
        <f>(0)</f>
      </c>
      <c r="G194" s="20">
        <f>(C194 * E194 + C194 * E194 * F194)</f>
      </c>
    </row>
    <row r="195">
      <c r="A195" s="5"/>
      <c r="B195" s="13" t="s">
        <v>217</v>
      </c>
      <c r="C195" s="21"/>
      <c r="D195" s="21"/>
      <c r="E195" s="21"/>
      <c r="F195" s="21"/>
      <c r="G195" s="21"/>
    </row>
    <row r="196">
      <c r="A196" s="4" t="s">
        <v>218</v>
      </c>
      <c r="B196" s="14" t="s">
        <v>219</v>
      </c>
      <c r="C196" s="20"/>
      <c r="D196" s="20"/>
      <c r="E196" s="20"/>
      <c r="F196" s="20">
        <f>(0)</f>
      </c>
      <c r="G196" s="20">
        <f>(C196 * E196 + C196 * E196 * F196)</f>
      </c>
    </row>
    <row r="197">
      <c r="A197" s="4" t="s">
        <v>220</v>
      </c>
      <c r="B197" s="14" t="s">
        <v>221</v>
      </c>
      <c r="C197" s="20"/>
      <c r="D197" s="20"/>
      <c r="E197" s="20"/>
      <c r="F197" s="20">
        <f>(0)</f>
      </c>
      <c r="G197" s="20">
        <f>(C197 * E197 + C197 * E197 * F197)</f>
      </c>
    </row>
    <row r="198">
      <c r="A198" s="4" t="s">
        <v>222</v>
      </c>
      <c r="B198" s="14" t="s">
        <v>223</v>
      </c>
      <c r="C198" s="20"/>
      <c r="D198" s="20"/>
      <c r="E198" s="20"/>
      <c r="F198" s="20">
        <f>(0)</f>
      </c>
      <c r="G198" s="20">
        <f>(C198 * E198 + C198 * E198 * F198)</f>
      </c>
    </row>
    <row r="199">
      <c r="A199" s="4" t="s">
        <v>224</v>
      </c>
      <c r="B199" s="14" t="s">
        <v>225</v>
      </c>
      <c r="C199" s="20"/>
      <c r="D199" s="20"/>
      <c r="E199" s="20"/>
      <c r="F199" s="20">
        <f>(0)</f>
      </c>
      <c r="G199" s="20">
        <f>(C199 * E199 + C199 * E199 * F199)</f>
      </c>
    </row>
    <row r="200">
      <c r="A200" s="4" t="s">
        <v>226</v>
      </c>
      <c r="B200" s="14" t="s">
        <v>227</v>
      </c>
      <c r="C200" s="20"/>
      <c r="D200" s="20"/>
      <c r="E200" s="20"/>
      <c r="F200" s="20">
        <f>(0)</f>
      </c>
      <c r="G200" s="20">
        <f>(C200 * E200 + C200 * E200 * F200)</f>
      </c>
    </row>
    <row r="201">
      <c r="A201" s="4" t="s">
        <v>228</v>
      </c>
      <c r="B201" s="14" t="s">
        <v>229</v>
      </c>
      <c r="C201" s="20"/>
      <c r="D201" s="20"/>
      <c r="E201" s="20"/>
      <c r="F201" s="20">
        <f>(0)</f>
      </c>
      <c r="G201" s="20">
        <f>(C201 * E201 + C201 * E201 * F201)</f>
      </c>
    </row>
    <row r="202">
      <c r="A202" s="4" t="s">
        <v>230</v>
      </c>
      <c r="B202" s="14" t="s">
        <v>231</v>
      </c>
      <c r="C202" s="20"/>
      <c r="D202" s="20"/>
      <c r="E202" s="20"/>
      <c r="F202" s="20">
        <f>(0)</f>
      </c>
      <c r="G202" s="20">
        <f>(C202 * E202 + C202 * E202 * F202)</f>
      </c>
    </row>
    <row r="203">
      <c r="A203" s="4" t="s">
        <v>232</v>
      </c>
      <c r="B203" s="14" t="s">
        <v>233</v>
      </c>
      <c r="C203" s="20"/>
      <c r="D203" s="20"/>
      <c r="E203" s="20"/>
      <c r="F203" s="20">
        <f>(0)</f>
      </c>
      <c r="G203" s="20">
        <f>(C203 * E203 + C203 * E203 * F203)</f>
      </c>
    </row>
    <row r="204">
      <c r="A204" s="4" t="s">
        <v>234</v>
      </c>
      <c r="B204" s="14" t="s">
        <v>235</v>
      </c>
      <c r="C204" s="20"/>
      <c r="D204" s="20"/>
      <c r="E204" s="20"/>
      <c r="F204" s="20">
        <f>(0)</f>
      </c>
      <c r="G204" s="20">
        <f>(C204 * E204 + C204 * E204 * F204)</f>
      </c>
    </row>
    <row r="205">
      <c r="A205" s="4" t="s">
        <v>236</v>
      </c>
      <c r="B205" s="14" t="s">
        <v>237</v>
      </c>
      <c r="C205" s="20"/>
      <c r="D205" s="20"/>
      <c r="E205" s="20"/>
      <c r="F205" s="20">
        <f>(0)</f>
      </c>
      <c r="G205" s="20">
        <f>(C205 * E205 + C205 * E205 * F205)</f>
      </c>
    </row>
    <row r="206">
      <c r="A206" s="4" t="s">
        <v>238</v>
      </c>
      <c r="B206" s="14" t="s">
        <v>239</v>
      </c>
      <c r="C206" s="20"/>
      <c r="D206" s="20"/>
      <c r="E206" s="20"/>
      <c r="F206" s="20">
        <f>(0)</f>
      </c>
      <c r="G206" s="20">
        <f>(C206 * E206 + C206 * E206 * F206)</f>
      </c>
    </row>
    <row r="207">
      <c r="A207" s="4" t="s">
        <v>240</v>
      </c>
      <c r="B207" s="14" t="s">
        <v>241</v>
      </c>
      <c r="C207" s="20"/>
      <c r="D207" s="20"/>
      <c r="E207" s="20"/>
      <c r="F207" s="20">
        <f>(0)</f>
      </c>
      <c r="G207" s="20">
        <f>(C207 * E207 + C207 * E207 * F207)</f>
      </c>
    </row>
    <row r="208">
      <c r="A208" s="4" t="s">
        <v>242</v>
      </c>
      <c r="B208" s="14" t="s">
        <v>243</v>
      </c>
      <c r="C208" s="20"/>
      <c r="D208" s="20"/>
      <c r="E208" s="20"/>
      <c r="F208" s="20">
        <f>(0)</f>
      </c>
      <c r="G208" s="20">
        <f>(C208 * E208 + C208 * E208 * F208)</f>
      </c>
    </row>
    <row r="209">
      <c r="A209" s="4" t="s">
        <v>244</v>
      </c>
      <c r="B209" s="14" t="s">
        <v>245</v>
      </c>
      <c r="C209" s="20"/>
      <c r="D209" s="20"/>
      <c r="E209" s="20"/>
      <c r="F209" s="20">
        <f>(0)</f>
      </c>
      <c r="G209" s="20">
        <f>(C209 * E209 + C209 * E209 * F209)</f>
      </c>
    </row>
    <row r="210">
      <c r="A210" s="4" t="s">
        <v>246</v>
      </c>
      <c r="B210" s="14" t="s">
        <v>247</v>
      </c>
      <c r="C210" s="20"/>
      <c r="D210" s="20"/>
      <c r="E210" s="20"/>
      <c r="F210" s="20">
        <f>(0)</f>
      </c>
      <c r="G210" s="20">
        <f>(C210 * E210 + C210 * E210 * F210)</f>
      </c>
    </row>
    <row r="211">
      <c r="A211" s="4" t="s">
        <v>248</v>
      </c>
      <c r="B211" s="14" t="s">
        <v>249</v>
      </c>
      <c r="C211" s="20"/>
      <c r="D211" s="20"/>
      <c r="E211" s="20"/>
      <c r="F211" s="20">
        <f>(0)</f>
      </c>
      <c r="G211" s="20">
        <f>(C211 * E211 + C211 * E211 * F211)</f>
      </c>
    </row>
    <row r="212">
      <c r="A212" s="4" t="s">
        <v>250</v>
      </c>
      <c r="B212" s="14" t="s">
        <v>251</v>
      </c>
      <c r="C212" s="20"/>
      <c r="D212" s="20"/>
      <c r="E212" s="20"/>
      <c r="F212" s="20">
        <f>(0)</f>
      </c>
      <c r="G212" s="20">
        <f>(C212 * E212 + C212 * E212 * F212)</f>
      </c>
    </row>
    <row r="213">
      <c r="A213" s="5"/>
      <c r="B213" s="13" t="s">
        <v>252</v>
      </c>
      <c r="C213" s="21"/>
      <c r="D213" s="21"/>
      <c r="E213" s="21"/>
      <c r="F213" s="21"/>
      <c r="G213" s="21"/>
    </row>
    <row r="214">
      <c r="A214" s="4" t="s">
        <v>253</v>
      </c>
      <c r="B214" s="14" t="s">
        <v>254</v>
      </c>
      <c r="C214" s="20"/>
      <c r="D214" s="20"/>
      <c r="E214" s="20"/>
      <c r="F214" s="20">
        <f>(0)</f>
      </c>
      <c r="G214" s="20">
        <f>(C214 * E214 + C214 * E214 * F214)</f>
      </c>
    </row>
    <row r="215">
      <c r="A215" s="4" t="s">
        <v>255</v>
      </c>
      <c r="B215" s="14" t="s">
        <v>256</v>
      </c>
      <c r="C215" s="20"/>
      <c r="D215" s="20"/>
      <c r="E215" s="20"/>
      <c r="F215" s="20">
        <f>(0)</f>
      </c>
      <c r="G215" s="20">
        <f>(C215 * E215 + C215 * E215 * F215)</f>
      </c>
    </row>
    <row r="216">
      <c r="A216" s="4" t="s">
        <v>257</v>
      </c>
      <c r="B216" s="14" t="s">
        <v>258</v>
      </c>
      <c r="C216" s="20"/>
      <c r="D216" s="20"/>
      <c r="E216" s="20"/>
      <c r="F216" s="20">
        <f>(0)</f>
      </c>
      <c r="G216" s="20">
        <f>(C216 * E216 + C216 * E216 * F216)</f>
      </c>
    </row>
    <row r="217">
      <c r="A217" s="4" t="s">
        <v>259</v>
      </c>
      <c r="B217" s="14" t="s">
        <v>260</v>
      </c>
      <c r="C217" s="20"/>
      <c r="D217" s="20"/>
      <c r="E217" s="20"/>
      <c r="F217" s="20">
        <f>(0)</f>
      </c>
      <c r="G217" s="20">
        <f>(C217 * E217 + C217 * E217 * F217)</f>
      </c>
    </row>
    <row r="218">
      <c r="A218" s="5"/>
      <c r="B218" s="13" t="s">
        <v>261</v>
      </c>
      <c r="C218" s="21"/>
      <c r="D218" s="21"/>
      <c r="E218" s="21"/>
      <c r="F218" s="21"/>
      <c r="G218" s="21"/>
    </row>
    <row r="219">
      <c r="A219" s="4" t="s">
        <v>262</v>
      </c>
      <c r="B219" s="14" t="s">
        <v>263</v>
      </c>
      <c r="C219" s="20"/>
      <c r="D219" s="20"/>
      <c r="E219" s="20"/>
      <c r="F219" s="20">
        <f>(0)</f>
      </c>
      <c r="G219" s="20">
        <f>(C219 * E219 + C219 * E219 * F219)</f>
      </c>
    </row>
    <row r="220">
      <c r="A220" s="5"/>
      <c r="B220" s="13" t="s">
        <v>264</v>
      </c>
      <c r="C220" s="21"/>
      <c r="D220" s="21"/>
      <c r="E220" s="21"/>
      <c r="F220" s="21"/>
      <c r="G220" s="21"/>
    </row>
    <row r="221">
      <c r="A221" s="4" t="s">
        <v>265</v>
      </c>
      <c r="B221" s="14" t="s">
        <v>266</v>
      </c>
      <c r="C221" s="20"/>
      <c r="D221" s="20"/>
      <c r="E221" s="20"/>
      <c r="F221" s="20">
        <f>(0)</f>
      </c>
      <c r="G221" s="20">
        <f>(C221 * E221 + C221 * E221 * F221)</f>
      </c>
    </row>
    <row r="222">
      <c r="A222" s="4" t="s">
        <v>267</v>
      </c>
      <c r="B222" s="14" t="s">
        <v>268</v>
      </c>
      <c r="C222" s="20"/>
      <c r="D222" s="20"/>
      <c r="E222" s="20"/>
      <c r="F222" s="20">
        <f>(0)</f>
      </c>
      <c r="G222" s="20">
        <f>(C222 * E222 + C222 * E222 * F222)</f>
      </c>
    </row>
    <row r="223">
      <c r="A223" s="4" t="s">
        <v>269</v>
      </c>
      <c r="B223" s="14" t="s">
        <v>270</v>
      </c>
      <c r="C223" s="20"/>
      <c r="D223" s="20"/>
      <c r="E223" s="20"/>
      <c r="F223" s="20">
        <f>(0)</f>
      </c>
      <c r="G223" s="20">
        <f>(C223 * E223 + C223 * E223 * F223)</f>
      </c>
    </row>
    <row r="224">
      <c r="A224" s="4" t="s">
        <v>271</v>
      </c>
      <c r="B224" s="14" t="s">
        <v>272</v>
      </c>
      <c r="C224" s="20"/>
      <c r="D224" s="20"/>
      <c r="E224" s="20"/>
      <c r="F224" s="20">
        <f>(0)</f>
      </c>
      <c r="G224" s="20">
        <f>(C224 * E224 + C224 * E224 * F224)</f>
      </c>
    </row>
    <row r="225">
      <c r="A225" s="3"/>
      <c r="B225" s="11" t="s">
        <v>273</v>
      </c>
      <c r="C225" s="19"/>
      <c r="D225" s="19"/>
      <c r="E225" s="19"/>
      <c r="F225" s="19"/>
      <c r="G225" s="19"/>
    </row>
    <row r="226">
      <c r="A226" s="4" t="s">
        <v>274</v>
      </c>
      <c r="B226" s="12" t="s">
        <v>275</v>
      </c>
      <c r="C226" s="20"/>
      <c r="D226" s="20"/>
      <c r="E226" s="20"/>
      <c r="F226" s="20">
        <f>(0)</f>
      </c>
      <c r="G226" s="20">
        <f>(C226 * E226 + C226 * E226 * F226)</f>
      </c>
    </row>
    <row r="227">
      <c r="A227" s="4" t="s">
        <v>276</v>
      </c>
      <c r="B227" s="12" t="s">
        <v>277</v>
      </c>
      <c r="C227" s="20"/>
      <c r="D227" s="20"/>
      <c r="E227" s="20"/>
      <c r="F227" s="20">
        <f>(0)</f>
      </c>
      <c r="G227" s="20">
        <f>(C227 * E227 + C227 * E227 * F227)</f>
      </c>
    </row>
    <row r="228">
      <c r="A228" s="4" t="s">
        <v>278</v>
      </c>
      <c r="B228" s="12" t="s">
        <v>279</v>
      </c>
      <c r="C228" s="20"/>
      <c r="D228" s="20"/>
      <c r="E228" s="20"/>
      <c r="F228" s="20">
        <f>(0)</f>
      </c>
      <c r="G228" s="20">
        <f>(C228 * E228 + C228 * E228 * F228)</f>
      </c>
    </row>
    <row r="229">
      <c r="A229" s="4" t="s">
        <v>280</v>
      </c>
      <c r="B229" s="12" t="s">
        <v>281</v>
      </c>
      <c r="C229" s="20"/>
      <c r="D229" s="20"/>
      <c r="E229" s="20"/>
      <c r="F229" s="20">
        <f>(0)</f>
      </c>
      <c r="G229" s="20">
        <f>(C229 * E229 + C229 * E229 * F229)</f>
      </c>
    </row>
    <row r="230">
      <c r="A230" s="3"/>
      <c r="B230" s="11" t="s">
        <v>282</v>
      </c>
      <c r="C230" s="19"/>
      <c r="D230" s="19"/>
      <c r="E230" s="19"/>
      <c r="F230" s="19"/>
      <c r="G230" s="19"/>
    </row>
    <row r="231">
      <c r="A231" s="4" t="s">
        <v>283</v>
      </c>
      <c r="B231" s="12" t="s">
        <v>284</v>
      </c>
      <c r="C231" s="20"/>
      <c r="D231" s="20"/>
      <c r="E231" s="20"/>
      <c r="F231" s="20">
        <f>(0)</f>
      </c>
      <c r="G231" s="20">
        <f>(C231 * E231 + C231 * E231 * F231)</f>
      </c>
    </row>
    <row r="232">
      <c r="A232" s="3"/>
      <c r="B232" s="11" t="s">
        <v>285</v>
      </c>
      <c r="C232" s="19"/>
      <c r="D232" s="19"/>
      <c r="E232" s="19"/>
      <c r="F232" s="19"/>
      <c r="G232" s="19"/>
    </row>
    <row r="233">
      <c r="A233" s="5"/>
      <c r="B233" s="13" t="s">
        <v>286</v>
      </c>
      <c r="C233" s="21"/>
      <c r="D233" s="21"/>
      <c r="E233" s="21"/>
      <c r="F233" s="21"/>
      <c r="G233" s="21"/>
    </row>
    <row r="234">
      <c r="A234" s="4" t="s">
        <v>35</v>
      </c>
      <c r="B234" s="14" t="s">
        <v>287</v>
      </c>
      <c r="C234" s="20"/>
      <c r="D234" s="20" t="s">
        <v>37</v>
      </c>
      <c r="E234" s="20"/>
      <c r="F234" s="20">
        <f>(0)</f>
      </c>
      <c r="G234" s="20">
        <f>(C234 * E234 + C234 * E234 * F234)</f>
      </c>
    </row>
    <row r="235">
      <c r="A235" s="4" t="s">
        <v>288</v>
      </c>
      <c r="B235" s="14" t="s">
        <v>289</v>
      </c>
      <c r="C235" s="20"/>
      <c r="D235" s="20" t="s">
        <v>64</v>
      </c>
      <c r="E235" s="20"/>
      <c r="F235" s="20">
        <f>(0)</f>
      </c>
      <c r="G235" s="20">
        <f>(C235 * E235 + C235 * E235 * F235)</f>
      </c>
    </row>
    <row r="236">
      <c r="A236" s="5"/>
      <c r="B236" s="13" t="s">
        <v>290</v>
      </c>
      <c r="C236" s="21"/>
      <c r="D236" s="21"/>
      <c r="E236" s="21"/>
      <c r="F236" s="21"/>
      <c r="G236" s="21"/>
    </row>
    <row r="237">
      <c r="A237" s="4" t="s">
        <v>35</v>
      </c>
      <c r="B237" s="14" t="s">
        <v>291</v>
      </c>
      <c r="C237" s="20"/>
      <c r="D237" s="20" t="s">
        <v>37</v>
      </c>
      <c r="E237" s="20"/>
      <c r="F237" s="20">
        <f>(0)</f>
      </c>
      <c r="G237" s="20">
        <f>(C237 * E237 + C237 * E237 * F237)</f>
      </c>
    </row>
    <row r="238">
      <c r="A238" s="3"/>
      <c r="B238" s="11" t="s">
        <v>292</v>
      </c>
      <c r="C238" s="19"/>
      <c r="D238" s="19"/>
      <c r="E238" s="19"/>
      <c r="F238" s="19"/>
      <c r="G238" s="19"/>
    </row>
    <row r="239">
      <c r="A239" s="5"/>
      <c r="B239" s="13" t="s">
        <v>293</v>
      </c>
      <c r="C239" s="21"/>
      <c r="D239" s="21"/>
      <c r="E239" s="21"/>
      <c r="F239" s="21"/>
      <c r="G239" s="21"/>
    </row>
    <row r="240">
      <c r="A240" s="4" t="s">
        <v>294</v>
      </c>
      <c r="B240" s="14" t="s">
        <v>295</v>
      </c>
      <c r="C240" s="20"/>
      <c r="D240" s="20" t="s">
        <v>64</v>
      </c>
      <c r="E240" s="20"/>
      <c r="F240" s="20">
        <f>(0)</f>
      </c>
      <c r="G240" s="20">
        <f>(C240 * E240 + C240 * E240 * F240)</f>
      </c>
    </row>
    <row r="241">
      <c r="A241" s="4" t="s">
        <v>296</v>
      </c>
      <c r="B241" s="14" t="s">
        <v>297</v>
      </c>
      <c r="C241" s="20"/>
      <c r="D241" s="20" t="s">
        <v>64</v>
      </c>
      <c r="E241" s="20"/>
      <c r="F241" s="20">
        <f>(0)</f>
      </c>
      <c r="G241" s="20">
        <f>(C241 * E241 + C241 * E241 * F241)</f>
      </c>
    </row>
    <row r="242">
      <c r="A242" s="4" t="s">
        <v>298</v>
      </c>
      <c r="B242" s="14" t="s">
        <v>299</v>
      </c>
      <c r="C242" s="20"/>
      <c r="D242" s="20" t="s">
        <v>64</v>
      </c>
      <c r="E242" s="20"/>
      <c r="F242" s="20">
        <f>(0)</f>
      </c>
      <c r="G242" s="20">
        <f>(C242 * E242 + C242 * E242 * F242)</f>
      </c>
    </row>
    <row r="243">
      <c r="A243" s="4" t="s">
        <v>300</v>
      </c>
      <c r="B243" s="14" t="s">
        <v>301</v>
      </c>
      <c r="C243" s="20"/>
      <c r="D243" s="20" t="s">
        <v>64</v>
      </c>
      <c r="E243" s="20"/>
      <c r="F243" s="20">
        <f>(0)</f>
      </c>
      <c r="G243" s="20">
        <f>(C243 * E243 + C243 * E243 * F243)</f>
      </c>
    </row>
    <row r="244">
      <c r="A244" s="4" t="s">
        <v>302</v>
      </c>
      <c r="B244" s="14" t="s">
        <v>303</v>
      </c>
      <c r="C244" s="20"/>
      <c r="D244" s="20" t="s">
        <v>64</v>
      </c>
      <c r="E244" s="20"/>
      <c r="F244" s="20">
        <f>(0)</f>
      </c>
      <c r="G244" s="20">
        <f>(C244 * E244 + C244 * E244 * F244)</f>
      </c>
    </row>
    <row r="245">
      <c r="A245" s="3"/>
      <c r="B245" s="11" t="s">
        <v>304</v>
      </c>
      <c r="C245" s="19"/>
      <c r="D245" s="19"/>
      <c r="E245" s="19"/>
      <c r="F245" s="19"/>
      <c r="G245" s="19"/>
    </row>
    <row r="246">
      <c r="A246" s="5"/>
      <c r="B246" s="13" t="s">
        <v>305</v>
      </c>
      <c r="C246" s="21"/>
      <c r="D246" s="21"/>
      <c r="E246" s="21"/>
      <c r="F246" s="21"/>
      <c r="G246" s="21"/>
    </row>
    <row r="247">
      <c r="A247" s="4" t="s">
        <v>306</v>
      </c>
      <c r="B247" s="14" t="s">
        <v>307</v>
      </c>
      <c r="C247" s="20"/>
      <c r="D247" s="20"/>
      <c r="E247" s="20"/>
      <c r="F247" s="20">
        <f>(0)</f>
      </c>
      <c r="G247" s="20">
        <f>(C247 * E247 + C247 * E247 * F247)</f>
      </c>
    </row>
    <row r="248">
      <c r="A248" s="5"/>
      <c r="B248" s="13" t="s">
        <v>308</v>
      </c>
      <c r="C248" s="21"/>
      <c r="D248" s="21"/>
      <c r="E248" s="21"/>
      <c r="F248" s="21"/>
      <c r="G248" s="21"/>
    </row>
    <row r="249">
      <c r="A249" s="4" t="s">
        <v>309</v>
      </c>
      <c r="B249" s="14" t="s">
        <v>310</v>
      </c>
      <c r="C249" s="20"/>
      <c r="D249" s="20"/>
      <c r="E249" s="20"/>
      <c r="F249" s="20">
        <f>(0)</f>
      </c>
      <c r="G249" s="20">
        <f>(C249 * E249 + C249 * E249 * F249)</f>
      </c>
    </row>
    <row r="250">
      <c r="A250" s="5"/>
      <c r="B250" s="13" t="s">
        <v>311</v>
      </c>
      <c r="C250" s="21"/>
      <c r="D250" s="21"/>
      <c r="E250" s="21"/>
      <c r="F250" s="21"/>
      <c r="G250" s="21"/>
    </row>
    <row r="251">
      <c r="A251" s="4" t="s">
        <v>312</v>
      </c>
      <c r="B251" s="14" t="s">
        <v>313</v>
      </c>
      <c r="C251" s="20"/>
      <c r="D251" s="20"/>
      <c r="E251" s="20"/>
      <c r="F251" s="20">
        <f>(0)</f>
      </c>
      <c r="G251" s="20">
        <f>(C251 * E251 + C251 * E251 * F251)</f>
      </c>
    </row>
    <row r="252">
      <c r="A252" s="5"/>
      <c r="B252" s="13" t="s">
        <v>314</v>
      </c>
      <c r="C252" s="21"/>
      <c r="D252" s="21"/>
      <c r="E252" s="21"/>
      <c r="F252" s="21"/>
      <c r="G252" s="21"/>
    </row>
    <row r="253">
      <c r="A253" s="4" t="s">
        <v>315</v>
      </c>
      <c r="B253" s="14" t="s">
        <v>316</v>
      </c>
      <c r="C253" s="20"/>
      <c r="D253" s="20"/>
      <c r="E253" s="20"/>
      <c r="F253" s="20">
        <f>(0)</f>
      </c>
      <c r="G253" s="20">
        <f>(C253 * E253 + C253 * E253 * F253)</f>
      </c>
    </row>
    <row r="254">
      <c r="A254" s="5"/>
      <c r="B254" s="13" t="s">
        <v>317</v>
      </c>
      <c r="C254" s="21"/>
      <c r="D254" s="21"/>
      <c r="E254" s="21"/>
      <c r="F254" s="21"/>
      <c r="G254" s="21"/>
    </row>
    <row r="255">
      <c r="A255" s="4" t="s">
        <v>318</v>
      </c>
      <c r="B255" s="14" t="s">
        <v>319</v>
      </c>
      <c r="C255" s="20"/>
      <c r="D255" s="20"/>
      <c r="E255" s="20"/>
      <c r="F255" s="20">
        <f>(0)</f>
      </c>
      <c r="G255" s="20">
        <f>(C255 * E255 + C255 * E255 * F255)</f>
      </c>
    </row>
    <row r="256">
      <c r="A256" s="5"/>
      <c r="B256" s="13" t="s">
        <v>320</v>
      </c>
      <c r="C256" s="21"/>
      <c r="D256" s="21"/>
      <c r="E256" s="21"/>
      <c r="F256" s="21"/>
      <c r="G256" s="21"/>
    </row>
    <row r="257">
      <c r="A257" s="4" t="s">
        <v>321</v>
      </c>
      <c r="B257" s="14" t="s">
        <v>322</v>
      </c>
      <c r="C257" s="20"/>
      <c r="D257" s="20"/>
      <c r="E257" s="20"/>
      <c r="F257" s="20">
        <f>(0)</f>
      </c>
      <c r="G257" s="20">
        <f>(C257 * E257 + C257 * E257 * F257)</f>
      </c>
    </row>
    <row r="258">
      <c r="A258" s="4" t="s">
        <v>323</v>
      </c>
      <c r="B258" s="14" t="s">
        <v>324</v>
      </c>
      <c r="C258" s="20"/>
      <c r="D258" s="20"/>
      <c r="E258" s="20"/>
      <c r="F258" s="20">
        <f>(0)</f>
      </c>
      <c r="G258" s="20">
        <f>(C258 * E258 + C258 * E258 * F258)</f>
      </c>
    </row>
    <row r="259">
      <c r="A259" s="5"/>
      <c r="B259" s="13" t="s">
        <v>325</v>
      </c>
      <c r="C259" s="21"/>
      <c r="D259" s="21"/>
      <c r="E259" s="21"/>
      <c r="F259" s="21"/>
      <c r="G259" s="21"/>
    </row>
    <row r="260">
      <c r="A260" s="4" t="s">
        <v>326</v>
      </c>
      <c r="B260" s="14" t="s">
        <v>327</v>
      </c>
      <c r="C260" s="20"/>
      <c r="D260" s="20"/>
      <c r="E260" s="20"/>
      <c r="F260" s="20">
        <f>(0)</f>
      </c>
      <c r="G260" s="20">
        <f>(C260 * E260 + C260 * E260 * F260)</f>
      </c>
    </row>
    <row r="261">
      <c r="A261" s="5"/>
      <c r="B261" s="13" t="s">
        <v>328</v>
      </c>
      <c r="C261" s="21"/>
      <c r="D261" s="21"/>
      <c r="E261" s="21"/>
      <c r="F261" s="21"/>
      <c r="G261" s="21"/>
    </row>
    <row r="262">
      <c r="A262" s="4" t="s">
        <v>329</v>
      </c>
      <c r="B262" s="14" t="s">
        <v>330</v>
      </c>
      <c r="C262" s="20"/>
      <c r="D262" s="20"/>
      <c r="E262" s="20"/>
      <c r="F262" s="20">
        <f>(0)</f>
      </c>
      <c r="G262" s="20">
        <f>(C262 * E262 + C262 * E262 * F262)</f>
      </c>
    </row>
    <row r="263">
      <c r="A263" s="5"/>
      <c r="B263" s="13" t="s">
        <v>331</v>
      </c>
      <c r="C263" s="21"/>
      <c r="D263" s="21"/>
      <c r="E263" s="21"/>
      <c r="F263" s="21"/>
      <c r="G263" s="21"/>
    </row>
    <row r="264">
      <c r="A264" s="4" t="s">
        <v>332</v>
      </c>
      <c r="B264" s="14" t="s">
        <v>333</v>
      </c>
      <c r="C264" s="20"/>
      <c r="D264" s="20"/>
      <c r="E264" s="20"/>
      <c r="F264" s="20">
        <f>(0)</f>
      </c>
      <c r="G264" s="20">
        <f>(C264 * E264 + C264 * E264 * F264)</f>
      </c>
    </row>
    <row r="265">
      <c r="A265" s="5"/>
      <c r="B265" s="13" t="s">
        <v>334</v>
      </c>
      <c r="C265" s="21"/>
      <c r="D265" s="21"/>
      <c r="E265" s="21"/>
      <c r="F265" s="21"/>
      <c r="G265" s="21"/>
    </row>
    <row r="266">
      <c r="A266" s="4" t="s">
        <v>335</v>
      </c>
      <c r="B266" s="14" t="s">
        <v>336</v>
      </c>
      <c r="C266" s="20"/>
      <c r="D266" s="20"/>
      <c r="E266" s="20"/>
      <c r="F266" s="20">
        <f>(0)</f>
      </c>
      <c r="G266" s="20">
        <f>(C266 * E266 + C266 * E266 * F266)</f>
      </c>
    </row>
    <row r="267">
      <c r="A267" s="5"/>
      <c r="B267" s="13" t="s">
        <v>337</v>
      </c>
      <c r="C267" s="21"/>
      <c r="D267" s="21"/>
      <c r="E267" s="21"/>
      <c r="F267" s="21"/>
      <c r="G267" s="21"/>
    </row>
    <row r="268">
      <c r="A268" s="4" t="s">
        <v>338</v>
      </c>
      <c r="B268" s="14" t="s">
        <v>339</v>
      </c>
      <c r="C268" s="20"/>
      <c r="D268" s="20"/>
      <c r="E268" s="20"/>
      <c r="F268" s="20">
        <f>(0)</f>
      </c>
      <c r="G268" s="20">
        <f>(C268 * E268 + C268 * E268 * F268)</f>
      </c>
    </row>
    <row r="269">
      <c r="A269" s="5"/>
      <c r="B269" s="13" t="s">
        <v>340</v>
      </c>
      <c r="C269" s="21"/>
      <c r="D269" s="21"/>
      <c r="E269" s="21"/>
      <c r="F269" s="21"/>
      <c r="G269" s="21"/>
    </row>
    <row r="270">
      <c r="A270" s="4" t="s">
        <v>341</v>
      </c>
      <c r="B270" s="14" t="s">
        <v>342</v>
      </c>
      <c r="C270" s="20"/>
      <c r="D270" s="20"/>
      <c r="E270" s="20"/>
      <c r="F270" s="20">
        <f>(0)</f>
      </c>
      <c r="G270" s="20">
        <f>(C270 * E270 + C270 * E270 * F270)</f>
      </c>
    </row>
    <row r="271">
      <c r="A271" s="5"/>
      <c r="B271" s="13" t="s">
        <v>343</v>
      </c>
      <c r="C271" s="21"/>
      <c r="D271" s="21"/>
      <c r="E271" s="21"/>
      <c r="F271" s="21"/>
      <c r="G271" s="21"/>
    </row>
    <row r="272">
      <c r="A272" s="4" t="s">
        <v>344</v>
      </c>
      <c r="B272" s="14" t="s">
        <v>345</v>
      </c>
      <c r="C272" s="20"/>
      <c r="D272" s="20"/>
      <c r="E272" s="20"/>
      <c r="F272" s="20">
        <f>(0)</f>
      </c>
      <c r="G272" s="20">
        <f>(C272 * E272 + C272 * E272 * F272)</f>
      </c>
    </row>
    <row r="273">
      <c r="A273" s="5"/>
      <c r="B273" s="13" t="s">
        <v>346</v>
      </c>
      <c r="C273" s="21"/>
      <c r="D273" s="21"/>
      <c r="E273" s="21"/>
      <c r="F273" s="21"/>
      <c r="G273" s="21"/>
    </row>
    <row r="274">
      <c r="A274" s="4" t="s">
        <v>347</v>
      </c>
      <c r="B274" s="14" t="s">
        <v>348</v>
      </c>
      <c r="C274" s="20"/>
      <c r="D274" s="20"/>
      <c r="E274" s="20"/>
      <c r="F274" s="20">
        <f>(0)</f>
      </c>
      <c r="G274" s="20">
        <f>(C274 * E274 + C274 * E274 * F274)</f>
      </c>
    </row>
    <row r="275">
      <c r="A275" s="5"/>
      <c r="B275" s="13" t="s">
        <v>349</v>
      </c>
      <c r="C275" s="21"/>
      <c r="D275" s="21"/>
      <c r="E275" s="21"/>
      <c r="F275" s="21"/>
      <c r="G275" s="21"/>
    </row>
    <row r="276">
      <c r="A276" s="4" t="s">
        <v>350</v>
      </c>
      <c r="B276" s="14" t="s">
        <v>351</v>
      </c>
      <c r="C276" s="20"/>
      <c r="D276" s="20"/>
      <c r="E276" s="20"/>
      <c r="F276" s="20">
        <f>(0)</f>
      </c>
      <c r="G276" s="20">
        <f>(C276 * E276 + C276 * E276 * F276)</f>
      </c>
    </row>
    <row r="277">
      <c r="A277" s="5"/>
      <c r="B277" s="13" t="s">
        <v>352</v>
      </c>
      <c r="C277" s="21"/>
      <c r="D277" s="21"/>
      <c r="E277" s="21"/>
      <c r="F277" s="21"/>
      <c r="G277" s="21"/>
    </row>
    <row r="278">
      <c r="A278" s="4" t="s">
        <v>353</v>
      </c>
      <c r="B278" s="14" t="s">
        <v>354</v>
      </c>
      <c r="C278" s="20"/>
      <c r="D278" s="20"/>
      <c r="E278" s="20"/>
      <c r="F278" s="20">
        <f>(0)</f>
      </c>
      <c r="G278" s="20">
        <f>(C278 * E278 + C278 * E278 * F278)</f>
      </c>
    </row>
    <row r="279">
      <c r="A279" s="4" t="s">
        <v>35</v>
      </c>
      <c r="B279" s="14" t="s">
        <v>355</v>
      </c>
      <c r="C279" s="20"/>
      <c r="D279" s="20" t="s">
        <v>37</v>
      </c>
      <c r="E279" s="20"/>
      <c r="F279" s="20">
        <f>(0)</f>
      </c>
      <c r="G279" s="20">
        <f>(C279 * E279 + C279 * E279 * F279)</f>
      </c>
    </row>
    <row r="280">
      <c r="A280" s="5"/>
      <c r="B280" s="13" t="s">
        <v>356</v>
      </c>
      <c r="C280" s="21"/>
      <c r="D280" s="21"/>
      <c r="E280" s="21"/>
      <c r="F280" s="21"/>
      <c r="G280" s="21"/>
    </row>
    <row r="281">
      <c r="A281" s="4" t="s">
        <v>357</v>
      </c>
      <c r="B281" s="14" t="s">
        <v>358</v>
      </c>
      <c r="C281" s="20"/>
      <c r="D281" s="20"/>
      <c r="E281" s="20"/>
      <c r="F281" s="20">
        <f>(0)</f>
      </c>
      <c r="G281" s="20">
        <f>(C281 * E281 + C281 * E281 * F281)</f>
      </c>
    </row>
    <row r="282">
      <c r="A282" s="5"/>
      <c r="B282" s="13" t="s">
        <v>359</v>
      </c>
      <c r="C282" s="21"/>
      <c r="D282" s="21"/>
      <c r="E282" s="21"/>
      <c r="F282" s="21"/>
      <c r="G282" s="21"/>
    </row>
    <row r="283">
      <c r="A283" s="4" t="s">
        <v>360</v>
      </c>
      <c r="B283" s="14" t="s">
        <v>361</v>
      </c>
      <c r="C283" s="20"/>
      <c r="D283" s="20"/>
      <c r="E283" s="20"/>
      <c r="F283" s="20">
        <f>(0)</f>
      </c>
      <c r="G283" s="20">
        <f>(C283 * E283 + C283 * E283 * F283)</f>
      </c>
    </row>
    <row r="284">
      <c r="A284" s="4" t="s">
        <v>35</v>
      </c>
      <c r="B284" s="14" t="s">
        <v>362</v>
      </c>
      <c r="C284" s="20"/>
      <c r="D284" s="20" t="s">
        <v>37</v>
      </c>
      <c r="E284" s="20"/>
      <c r="F284" s="20">
        <f>(0)</f>
      </c>
      <c r="G284" s="20">
        <f>(C284 * E284 + C284 * E284 * F284)</f>
      </c>
    </row>
    <row r="285">
      <c r="A285" s="4" t="s">
        <v>35</v>
      </c>
      <c r="B285" s="14" t="s">
        <v>363</v>
      </c>
      <c r="C285" s="20"/>
      <c r="D285" s="20" t="s">
        <v>37</v>
      </c>
      <c r="E285" s="20"/>
      <c r="F285" s="20">
        <f>(0)</f>
      </c>
      <c r="G285" s="20">
        <f>(C285 * E285 + C285 * E285 * F285)</f>
      </c>
    </row>
    <row r="286">
      <c r="A286" s="4" t="s">
        <v>35</v>
      </c>
      <c r="B286" s="14" t="s">
        <v>364</v>
      </c>
      <c r="C286" s="20"/>
      <c r="D286" s="20" t="s">
        <v>37</v>
      </c>
      <c r="E286" s="20"/>
      <c r="F286" s="20">
        <f>(0)</f>
      </c>
      <c r="G286" s="20">
        <f>(C286 * E286 + C286 * E286 * F286)</f>
      </c>
    </row>
    <row r="287">
      <c r="A287" s="5"/>
      <c r="B287" s="13" t="s">
        <v>365</v>
      </c>
      <c r="C287" s="21"/>
      <c r="D287" s="21"/>
      <c r="E287" s="21"/>
      <c r="F287" s="21"/>
      <c r="G287" s="21"/>
    </row>
    <row r="288">
      <c r="A288" s="4" t="s">
        <v>366</v>
      </c>
      <c r="B288" s="14" t="s">
        <v>367</v>
      </c>
      <c r="C288" s="20"/>
      <c r="D288" s="20"/>
      <c r="E288" s="20"/>
      <c r="F288" s="20">
        <f>(0)</f>
      </c>
      <c r="G288" s="20">
        <f>(C288 * E288 + C288 * E288 * F288)</f>
      </c>
    </row>
    <row r="289">
      <c r="A289" s="4" t="s">
        <v>35</v>
      </c>
      <c r="B289" s="14" t="s">
        <v>368</v>
      </c>
      <c r="C289" s="20"/>
      <c r="D289" s="20" t="s">
        <v>37</v>
      </c>
      <c r="E289" s="20"/>
      <c r="F289" s="20">
        <f>(0)</f>
      </c>
      <c r="G289" s="20">
        <f>(C289 * E289 + C289 * E289 * F289)</f>
      </c>
    </row>
    <row r="290">
      <c r="A290" s="4" t="s">
        <v>35</v>
      </c>
      <c r="B290" s="14" t="s">
        <v>369</v>
      </c>
      <c r="C290" s="20"/>
      <c r="D290" s="20" t="s">
        <v>37</v>
      </c>
      <c r="E290" s="20"/>
      <c r="F290" s="20">
        <f>(0)</f>
      </c>
      <c r="G290" s="20">
        <f>(C290 * E290 + C290 * E290 * F290)</f>
      </c>
    </row>
    <row r="291">
      <c r="A291" s="4" t="s">
        <v>35</v>
      </c>
      <c r="B291" s="14" t="s">
        <v>370</v>
      </c>
      <c r="C291" s="20"/>
      <c r="D291" s="20" t="s">
        <v>37</v>
      </c>
      <c r="E291" s="20"/>
      <c r="F291" s="20">
        <f>(0)</f>
      </c>
      <c r="G291" s="20">
        <f>(C291 * E291 + C291 * E291 * F291)</f>
      </c>
    </row>
    <row r="292">
      <c r="A292" s="5"/>
      <c r="B292" s="13" t="s">
        <v>371</v>
      </c>
      <c r="C292" s="21"/>
      <c r="D292" s="21"/>
      <c r="E292" s="21"/>
      <c r="F292" s="21"/>
      <c r="G292" s="21"/>
    </row>
    <row r="293">
      <c r="A293" s="4" t="s">
        <v>372</v>
      </c>
      <c r="B293" s="14" t="s">
        <v>373</v>
      </c>
      <c r="C293" s="20"/>
      <c r="D293" s="20"/>
      <c r="E293" s="20"/>
      <c r="F293" s="20">
        <f>(0)</f>
      </c>
      <c r="G293" s="20">
        <f>(C293 * E293 + C293 * E293 * F293)</f>
      </c>
    </row>
    <row r="294">
      <c r="A294" s="5"/>
      <c r="B294" s="13" t="s">
        <v>374</v>
      </c>
      <c r="C294" s="21"/>
      <c r="D294" s="21"/>
      <c r="E294" s="21"/>
      <c r="F294" s="21"/>
      <c r="G294" s="21"/>
    </row>
    <row r="295">
      <c r="A295" s="4" t="s">
        <v>375</v>
      </c>
      <c r="B295" s="14" t="s">
        <v>376</v>
      </c>
      <c r="C295" s="20"/>
      <c r="D295" s="20" t="s">
        <v>64</v>
      </c>
      <c r="E295" s="20"/>
      <c r="F295" s="20">
        <f>(0)</f>
      </c>
      <c r="G295" s="20">
        <f>(C295 * E295 + C295 * E295 * F295)</f>
      </c>
    </row>
    <row r="296">
      <c r="A296" s="5"/>
      <c r="B296" s="13" t="s">
        <v>377</v>
      </c>
      <c r="C296" s="21"/>
      <c r="D296" s="21"/>
      <c r="E296" s="21"/>
      <c r="F296" s="21"/>
      <c r="G296" s="21"/>
    </row>
    <row r="297">
      <c r="A297" s="4" t="s">
        <v>378</v>
      </c>
      <c r="B297" s="14" t="s">
        <v>379</v>
      </c>
      <c r="C297" s="20"/>
      <c r="D297" s="20" t="s">
        <v>64</v>
      </c>
      <c r="E297" s="20"/>
      <c r="F297" s="20">
        <f>(0)</f>
      </c>
      <c r="G297" s="20">
        <f>(C297 * E297 + C297 * E297 * F297)</f>
      </c>
    </row>
    <row r="298">
      <c r="A298" s="5"/>
      <c r="B298" s="13" t="s">
        <v>380</v>
      </c>
      <c r="C298" s="21"/>
      <c r="D298" s="21"/>
      <c r="E298" s="21"/>
      <c r="F298" s="21"/>
      <c r="G298" s="21"/>
    </row>
    <row r="299">
      <c r="A299" s="4" t="s">
        <v>381</v>
      </c>
      <c r="B299" s="14" t="s">
        <v>382</v>
      </c>
      <c r="C299" s="20"/>
      <c r="D299" s="20"/>
      <c r="E299" s="20"/>
      <c r="F299" s="20">
        <f>(0)</f>
      </c>
      <c r="G299" s="20">
        <f>(C299 * E299 + C299 * E299 * F299)</f>
      </c>
    </row>
    <row r="300">
      <c r="A300" s="5"/>
      <c r="B300" s="13" t="s">
        <v>383</v>
      </c>
      <c r="C300" s="21"/>
      <c r="D300" s="21"/>
      <c r="E300" s="21"/>
      <c r="F300" s="21"/>
      <c r="G300" s="21"/>
    </row>
    <row r="301">
      <c r="A301" s="4" t="s">
        <v>384</v>
      </c>
      <c r="B301" s="14" t="s">
        <v>385</v>
      </c>
      <c r="C301" s="20"/>
      <c r="D301" s="20"/>
      <c r="E301" s="20"/>
      <c r="F301" s="20">
        <f>(0)</f>
      </c>
      <c r="G301" s="20">
        <f>(C301 * E301 + C301 * E301 * F301)</f>
      </c>
    </row>
    <row r="302">
      <c r="A302" s="5"/>
      <c r="B302" s="13" t="s">
        <v>386</v>
      </c>
      <c r="C302" s="21"/>
      <c r="D302" s="21"/>
      <c r="E302" s="21"/>
      <c r="F302" s="21"/>
      <c r="G302" s="21"/>
    </row>
    <row r="303">
      <c r="A303" s="4" t="s">
        <v>35</v>
      </c>
      <c r="B303" s="14" t="s">
        <v>387</v>
      </c>
      <c r="C303" s="20"/>
      <c r="D303" s="20" t="s">
        <v>37</v>
      </c>
      <c r="E303" s="20"/>
      <c r="F303" s="20">
        <f>(0)</f>
      </c>
      <c r="G303" s="20">
        <f>(C303 * E303 + C303 * E303 * F303)</f>
      </c>
    </row>
    <row r="304">
      <c r="A304" s="4" t="s">
        <v>388</v>
      </c>
      <c r="B304" s="14" t="s">
        <v>389</v>
      </c>
      <c r="C304" s="20"/>
      <c r="D304" s="20"/>
      <c r="E304" s="20"/>
      <c r="F304" s="20">
        <f>(0)</f>
      </c>
      <c r="G304" s="20">
        <f>(C304 * E304 + C304 * E304 * F304)</f>
      </c>
    </row>
    <row r="305">
      <c r="A305" s="5"/>
      <c r="B305" s="13" t="s">
        <v>390</v>
      </c>
      <c r="C305" s="21"/>
      <c r="D305" s="21"/>
      <c r="E305" s="21"/>
      <c r="F305" s="21"/>
      <c r="G305" s="21"/>
    </row>
    <row r="306">
      <c r="A306" s="4" t="s">
        <v>391</v>
      </c>
      <c r="B306" s="14" t="s">
        <v>392</v>
      </c>
      <c r="C306" s="20"/>
      <c r="D306" s="20"/>
      <c r="E306" s="20"/>
      <c r="F306" s="20">
        <f>(0)</f>
      </c>
      <c r="G306" s="20">
        <f>(C306 * E306 + C306 * E306 * F306)</f>
      </c>
    </row>
    <row r="307">
      <c r="A307" s="5"/>
      <c r="B307" s="13" t="s">
        <v>393</v>
      </c>
      <c r="C307" s="21"/>
      <c r="D307" s="21"/>
      <c r="E307" s="21"/>
      <c r="F307" s="21"/>
      <c r="G307" s="21"/>
    </row>
    <row r="308">
      <c r="A308" s="4" t="s">
        <v>394</v>
      </c>
      <c r="B308" s="14" t="s">
        <v>395</v>
      </c>
      <c r="C308" s="20"/>
      <c r="D308" s="20"/>
      <c r="E308" s="20"/>
      <c r="F308" s="20">
        <f>(0)</f>
      </c>
      <c r="G308" s="20">
        <f>(C308 * E308 + C308 * E308 * F308)</f>
      </c>
    </row>
    <row r="309">
      <c r="A309" s="5"/>
      <c r="B309" s="13" t="s">
        <v>396</v>
      </c>
      <c r="C309" s="21"/>
      <c r="D309" s="21"/>
      <c r="E309" s="21"/>
      <c r="F309" s="21"/>
      <c r="G309" s="21"/>
    </row>
    <row r="310">
      <c r="A310" s="4" t="s">
        <v>397</v>
      </c>
      <c r="B310" s="14" t="s">
        <v>398</v>
      </c>
      <c r="C310" s="20"/>
      <c r="D310" s="20"/>
      <c r="E310" s="20"/>
      <c r="F310" s="20">
        <f>(0)</f>
      </c>
      <c r="G310" s="20">
        <f>(C310 * E310 + C310 * E310 * F310)</f>
      </c>
    </row>
    <row r="311">
      <c r="A311" s="5"/>
      <c r="B311" s="13" t="s">
        <v>399</v>
      </c>
      <c r="C311" s="21"/>
      <c r="D311" s="21"/>
      <c r="E311" s="21"/>
      <c r="F311" s="21"/>
      <c r="G311" s="21"/>
    </row>
    <row r="312">
      <c r="A312" s="4" t="s">
        <v>400</v>
      </c>
      <c r="B312" s="14" t="s">
        <v>401</v>
      </c>
      <c r="C312" s="20"/>
      <c r="D312" s="20"/>
      <c r="E312" s="20"/>
      <c r="F312" s="20">
        <f>(0)</f>
      </c>
      <c r="G312" s="20">
        <f>(C312 * E312 + C312 * E312 * F312)</f>
      </c>
    </row>
    <row r="313">
      <c r="A313" s="4" t="s">
        <v>35</v>
      </c>
      <c r="B313" s="14" t="s">
        <v>402</v>
      </c>
      <c r="C313" s="20"/>
      <c r="D313" s="20" t="s">
        <v>37</v>
      </c>
      <c r="E313" s="20"/>
      <c r="F313" s="20">
        <f>(0)</f>
      </c>
      <c r="G313" s="20">
        <f>(C313 * E313 + C313 * E313 * F313)</f>
      </c>
    </row>
    <row r="314">
      <c r="A314" s="5"/>
      <c r="B314" s="13" t="s">
        <v>403</v>
      </c>
      <c r="C314" s="21"/>
      <c r="D314" s="21"/>
      <c r="E314" s="21"/>
      <c r="F314" s="21"/>
      <c r="G314" s="21"/>
    </row>
    <row r="315">
      <c r="A315" s="4" t="s">
        <v>404</v>
      </c>
      <c r="B315" s="14" t="s">
        <v>405</v>
      </c>
      <c r="C315" s="20"/>
      <c r="D315" s="20"/>
      <c r="E315" s="20"/>
      <c r="F315" s="20">
        <f>(0)</f>
      </c>
      <c r="G315" s="20">
        <f>(C315 * E315 + C315 * E315 * F315)</f>
      </c>
    </row>
    <row r="316">
      <c r="A316" s="5"/>
      <c r="B316" s="13" t="s">
        <v>406</v>
      </c>
      <c r="C316" s="21"/>
      <c r="D316" s="21"/>
      <c r="E316" s="21"/>
      <c r="F316" s="21"/>
      <c r="G316" s="21"/>
    </row>
    <row r="317">
      <c r="A317" s="4" t="s">
        <v>407</v>
      </c>
      <c r="B317" s="14" t="s">
        <v>408</v>
      </c>
      <c r="C317" s="20"/>
      <c r="D317" s="20"/>
      <c r="E317" s="20"/>
      <c r="F317" s="20">
        <f>(0)</f>
      </c>
      <c r="G317" s="20">
        <f>(C317 * E317 + C317 * E317 * F317)</f>
      </c>
    </row>
    <row r="318">
      <c r="A318" s="5"/>
      <c r="B318" s="13" t="s">
        <v>409</v>
      </c>
      <c r="C318" s="21"/>
      <c r="D318" s="21"/>
      <c r="E318" s="21"/>
      <c r="F318" s="21"/>
      <c r="G318" s="21"/>
    </row>
    <row r="319">
      <c r="A319" s="4" t="s">
        <v>410</v>
      </c>
      <c r="B319" s="14" t="s">
        <v>411</v>
      </c>
      <c r="C319" s="20"/>
      <c r="D319" s="20"/>
      <c r="E319" s="20"/>
      <c r="F319" s="20">
        <f>(0)</f>
      </c>
      <c r="G319" s="20">
        <f>(C319 * E319 + C319 * E319 * F319)</f>
      </c>
    </row>
    <row r="320">
      <c r="A320" s="5"/>
      <c r="B320" s="13" t="s">
        <v>412</v>
      </c>
      <c r="C320" s="21"/>
      <c r="D320" s="21"/>
      <c r="E320" s="21"/>
      <c r="F320" s="21"/>
      <c r="G320" s="21"/>
    </row>
    <row r="321">
      <c r="A321" s="4" t="s">
        <v>413</v>
      </c>
      <c r="B321" s="14" t="s">
        <v>414</v>
      </c>
      <c r="C321" s="20"/>
      <c r="D321" s="20"/>
      <c r="E321" s="20"/>
      <c r="F321" s="20">
        <f>(0)</f>
      </c>
      <c r="G321" s="20">
        <f>(C321 * E321 + C321 * E321 * F321)</f>
      </c>
    </row>
    <row r="322">
      <c r="A322" s="5"/>
      <c r="B322" s="13" t="s">
        <v>415</v>
      </c>
      <c r="C322" s="21"/>
      <c r="D322" s="21"/>
      <c r="E322" s="21"/>
      <c r="F322" s="21"/>
      <c r="G322" s="21"/>
    </row>
    <row r="323">
      <c r="A323" s="4" t="s">
        <v>416</v>
      </c>
      <c r="B323" s="14" t="s">
        <v>417</v>
      </c>
      <c r="C323" s="20"/>
      <c r="D323" s="20"/>
      <c r="E323" s="20"/>
      <c r="F323" s="20">
        <f>(0)</f>
      </c>
      <c r="G323" s="20">
        <f>(C323 * E323 + C323 * E323 * F323)</f>
      </c>
    </row>
    <row r="324">
      <c r="A324" s="4" t="s">
        <v>35</v>
      </c>
      <c r="B324" s="14" t="s">
        <v>418</v>
      </c>
      <c r="C324" s="20"/>
      <c r="D324" s="20" t="s">
        <v>37</v>
      </c>
      <c r="E324" s="20"/>
      <c r="F324" s="20">
        <f>(0)</f>
      </c>
      <c r="G324" s="20">
        <f>(C324 * E324 + C324 * E324 * F324)</f>
      </c>
    </row>
    <row r="325">
      <c r="A325" s="5"/>
      <c r="B325" s="13" t="s">
        <v>419</v>
      </c>
      <c r="C325" s="21"/>
      <c r="D325" s="21"/>
      <c r="E325" s="21"/>
      <c r="F325" s="21"/>
      <c r="G325" s="21"/>
    </row>
    <row r="326">
      <c r="A326" s="4" t="s">
        <v>420</v>
      </c>
      <c r="B326" s="14" t="s">
        <v>421</v>
      </c>
      <c r="C326" s="20"/>
      <c r="D326" s="20" t="s">
        <v>64</v>
      </c>
      <c r="E326" s="20"/>
      <c r="F326" s="20">
        <f>(0)</f>
      </c>
      <c r="G326" s="20">
        <f>(C326 * E326 + C326 * E326 * F326)</f>
      </c>
    </row>
    <row r="327">
      <c r="A327" s="5"/>
      <c r="B327" s="13" t="s">
        <v>422</v>
      </c>
      <c r="C327" s="21"/>
      <c r="D327" s="21"/>
      <c r="E327" s="21"/>
      <c r="F327" s="21"/>
      <c r="G327" s="21"/>
    </row>
    <row r="328">
      <c r="A328" s="4" t="s">
        <v>423</v>
      </c>
      <c r="B328" s="14" t="s">
        <v>424</v>
      </c>
      <c r="C328" s="20"/>
      <c r="D328" s="20"/>
      <c r="E328" s="20"/>
      <c r="F328" s="20">
        <f>(0)</f>
      </c>
      <c r="G328" s="20">
        <f>(C328 * E328 + C328 * E328 * F328)</f>
      </c>
    </row>
    <row r="329">
      <c r="A329" s="5"/>
      <c r="B329" s="13" t="s">
        <v>425</v>
      </c>
      <c r="C329" s="21"/>
      <c r="D329" s="21"/>
      <c r="E329" s="21"/>
      <c r="F329" s="21"/>
      <c r="G329" s="21"/>
    </row>
    <row r="330">
      <c r="A330" s="4" t="s">
        <v>426</v>
      </c>
      <c r="B330" s="14" t="s">
        <v>427</v>
      </c>
      <c r="C330" s="20"/>
      <c r="D330" s="20"/>
      <c r="E330" s="20"/>
      <c r="F330" s="20">
        <f>(0)</f>
      </c>
      <c r="G330" s="20">
        <f>(C330 * E330 + C330 * E330 * F330)</f>
      </c>
    </row>
    <row r="331">
      <c r="A331" s="5"/>
      <c r="B331" s="13" t="s">
        <v>428</v>
      </c>
      <c r="C331" s="21"/>
      <c r="D331" s="21"/>
      <c r="E331" s="21"/>
      <c r="F331" s="21"/>
      <c r="G331" s="21"/>
    </row>
    <row r="332">
      <c r="A332" s="4" t="s">
        <v>429</v>
      </c>
      <c r="B332" s="14" t="s">
        <v>430</v>
      </c>
      <c r="C332" s="20"/>
      <c r="D332" s="20"/>
      <c r="E332" s="20"/>
      <c r="F332" s="20">
        <f>(0)</f>
      </c>
      <c r="G332" s="20">
        <f>(C332 * E332 + C332 * E332 * F332)</f>
      </c>
    </row>
    <row r="333">
      <c r="A333" s="5"/>
      <c r="B333" s="13" t="s">
        <v>431</v>
      </c>
      <c r="C333" s="21"/>
      <c r="D333" s="21"/>
      <c r="E333" s="21"/>
      <c r="F333" s="21"/>
      <c r="G333" s="21"/>
    </row>
    <row r="334">
      <c r="A334" s="4" t="s">
        <v>432</v>
      </c>
      <c r="B334" s="14" t="s">
        <v>433</v>
      </c>
      <c r="C334" s="20"/>
      <c r="D334" s="20"/>
      <c r="E334" s="20"/>
      <c r="F334" s="20">
        <f>(0)</f>
      </c>
      <c r="G334" s="20">
        <f>(C334 * E334 + C334 * E334 * F334)</f>
      </c>
    </row>
    <row r="335">
      <c r="A335" s="5"/>
      <c r="B335" s="13" t="s">
        <v>434</v>
      </c>
      <c r="C335" s="21"/>
      <c r="D335" s="21"/>
      <c r="E335" s="21"/>
      <c r="F335" s="21"/>
      <c r="G335" s="21"/>
    </row>
    <row r="336">
      <c r="A336" s="4" t="s">
        <v>435</v>
      </c>
      <c r="B336" s="14" t="s">
        <v>436</v>
      </c>
      <c r="C336" s="20"/>
      <c r="D336" s="20"/>
      <c r="E336" s="20"/>
      <c r="F336" s="20">
        <f>(0)</f>
      </c>
      <c r="G336" s="20">
        <f>(C336 * E336 + C336 * E336 * F336)</f>
      </c>
    </row>
    <row r="337">
      <c r="A337" s="5"/>
      <c r="B337" s="13" t="s">
        <v>437</v>
      </c>
      <c r="C337" s="21"/>
      <c r="D337" s="21"/>
      <c r="E337" s="21"/>
      <c r="F337" s="21"/>
      <c r="G337" s="21"/>
    </row>
    <row r="338">
      <c r="A338" s="4" t="s">
        <v>438</v>
      </c>
      <c r="B338" s="14" t="s">
        <v>439</v>
      </c>
      <c r="C338" s="20"/>
      <c r="D338" s="20"/>
      <c r="E338" s="20"/>
      <c r="F338" s="20">
        <f>(0)</f>
      </c>
      <c r="G338" s="20">
        <f>(C338 * E338 + C338 * E338 * F338)</f>
      </c>
    </row>
    <row r="339">
      <c r="A339" s="3"/>
      <c r="B339" s="11" t="s">
        <v>440</v>
      </c>
      <c r="C339" s="19"/>
      <c r="D339" s="19"/>
      <c r="E339" s="19"/>
      <c r="F339" s="19"/>
      <c r="G339" s="19"/>
    </row>
    <row r="340">
      <c r="A340" s="3"/>
      <c r="B340" s="11" t="s">
        <v>441</v>
      </c>
      <c r="C340" s="19"/>
      <c r="D340" s="19"/>
      <c r="E340" s="19"/>
      <c r="F340" s="19"/>
      <c r="G340" s="19"/>
    </row>
    <row r="341">
      <c r="A341" s="5"/>
      <c r="B341" s="13" t="s">
        <v>442</v>
      </c>
      <c r="C341" s="21"/>
      <c r="D341" s="21"/>
      <c r="E341" s="21"/>
      <c r="F341" s="21"/>
      <c r="G341" s="21"/>
    </row>
    <row r="342">
      <c r="A342" s="4" t="s">
        <v>443</v>
      </c>
      <c r="B342" s="14" t="s">
        <v>444</v>
      </c>
      <c r="C342" s="20"/>
      <c r="D342" s="20"/>
      <c r="E342" s="20"/>
      <c r="F342" s="20">
        <f>(0)</f>
      </c>
      <c r="G342" s="20">
        <f>(C342 * E342 + C342 * E342 * F342)</f>
      </c>
    </row>
    <row r="343">
      <c r="A343" s="4" t="s">
        <v>445</v>
      </c>
      <c r="B343" s="14" t="s">
        <v>446</v>
      </c>
      <c r="C343" s="20"/>
      <c r="D343" s="20"/>
      <c r="E343" s="20"/>
      <c r="F343" s="20">
        <f>(0)</f>
      </c>
      <c r="G343" s="20">
        <f>(C343 * E343 + C343 * E343 * F343)</f>
      </c>
    </row>
    <row r="344">
      <c r="A344" s="4" t="s">
        <v>447</v>
      </c>
      <c r="B344" s="14" t="s">
        <v>448</v>
      </c>
      <c r="C344" s="20"/>
      <c r="D344" s="20"/>
      <c r="E344" s="20"/>
      <c r="F344" s="20">
        <f>(0)</f>
      </c>
      <c r="G344" s="20">
        <f>(C344 * E344 + C344 * E344 * F344)</f>
      </c>
    </row>
    <row r="345">
      <c r="A345" s="4" t="s">
        <v>449</v>
      </c>
      <c r="B345" s="14" t="s">
        <v>450</v>
      </c>
      <c r="C345" s="20"/>
      <c r="D345" s="20"/>
      <c r="E345" s="20"/>
      <c r="F345" s="20">
        <f>(0)</f>
      </c>
      <c r="G345" s="20">
        <f>(C345 * E345 + C345 * E345 * F345)</f>
      </c>
    </row>
    <row r="346">
      <c r="A346" s="4" t="s">
        <v>451</v>
      </c>
      <c r="B346" s="14" t="s">
        <v>452</v>
      </c>
      <c r="C346" s="20"/>
      <c r="D346" s="20"/>
      <c r="E346" s="20"/>
      <c r="F346" s="20">
        <f>(0)</f>
      </c>
      <c r="G346" s="20">
        <f>(C346 * E346 + C346 * E346 * F346)</f>
      </c>
    </row>
    <row r="347">
      <c r="A347" s="4" t="s">
        <v>453</v>
      </c>
      <c r="B347" s="14" t="s">
        <v>454</v>
      </c>
      <c r="C347" s="20"/>
      <c r="D347" s="20"/>
      <c r="E347" s="20"/>
      <c r="F347" s="20">
        <f>(0)</f>
      </c>
      <c r="G347" s="20">
        <f>(C347 * E347 + C347 * E347 * F347)</f>
      </c>
    </row>
    <row r="348">
      <c r="A348" s="4" t="s">
        <v>455</v>
      </c>
      <c r="B348" s="14" t="s">
        <v>456</v>
      </c>
      <c r="C348" s="20"/>
      <c r="D348" s="20"/>
      <c r="E348" s="20"/>
      <c r="F348" s="20">
        <f>(0)</f>
      </c>
      <c r="G348" s="20">
        <f>(C348 * E348 + C348 * E348 * F348)</f>
      </c>
    </row>
    <row r="349">
      <c r="A349" s="4" t="s">
        <v>457</v>
      </c>
      <c r="B349" s="14" t="s">
        <v>458</v>
      </c>
      <c r="C349" s="20"/>
      <c r="D349" s="20"/>
      <c r="E349" s="20"/>
      <c r="F349" s="20">
        <f>(0)</f>
      </c>
      <c r="G349" s="20">
        <f>(C349 * E349 + C349 * E349 * F349)</f>
      </c>
    </row>
    <row r="350">
      <c r="A350" s="3"/>
      <c r="B350" s="11" t="s">
        <v>459</v>
      </c>
      <c r="C350" s="19"/>
      <c r="D350" s="19"/>
      <c r="E350" s="19"/>
      <c r="F350" s="19"/>
      <c r="G350" s="19"/>
    </row>
    <row r="351">
      <c r="A351" s="5"/>
      <c r="B351" s="13" t="s">
        <v>460</v>
      </c>
      <c r="C351" s="21"/>
      <c r="D351" s="21"/>
      <c r="E351" s="21"/>
      <c r="F351" s="21"/>
      <c r="G351" s="21"/>
    </row>
    <row r="352">
      <c r="A352" s="4" t="s">
        <v>461</v>
      </c>
      <c r="B352" s="14" t="s">
        <v>462</v>
      </c>
      <c r="C352" s="20"/>
      <c r="D352" s="20"/>
      <c r="E352" s="20"/>
      <c r="F352" s="20">
        <f>(0)</f>
      </c>
      <c r="G352" s="20">
        <f>(C352 * E352 + C352 * E352 * F352)</f>
      </c>
    </row>
    <row r="353">
      <c r="A353" s="4" t="s">
        <v>35</v>
      </c>
      <c r="B353" s="14" t="s">
        <v>463</v>
      </c>
      <c r="C353" s="20"/>
      <c r="D353" s="20" t="s">
        <v>37</v>
      </c>
      <c r="E353" s="20"/>
      <c r="F353" s="20">
        <f>(0)</f>
      </c>
      <c r="G353" s="20">
        <f>(C353 * E353 + C353 * E353 * F353)</f>
      </c>
    </row>
    <row r="354">
      <c r="A354" s="3"/>
      <c r="B354" s="11" t="s">
        <v>464</v>
      </c>
      <c r="C354" s="19"/>
      <c r="D354" s="19"/>
      <c r="E354" s="19"/>
      <c r="F354" s="19"/>
      <c r="G354" s="19"/>
    </row>
    <row r="355">
      <c r="A355" s="4" t="s">
        <v>35</v>
      </c>
      <c r="B355" s="12" t="s">
        <v>465</v>
      </c>
      <c r="C355" s="20"/>
      <c r="D355" s="20" t="s">
        <v>37</v>
      </c>
      <c r="E355" s="20"/>
      <c r="F355" s="20">
        <f>(0)</f>
      </c>
      <c r="G355" s="20">
        <f>(C355 * E355 + C355 * E355 * F355)</f>
      </c>
    </row>
    <row r="356">
      <c r="A356" s="4" t="s">
        <v>35</v>
      </c>
      <c r="B356" s="12" t="s">
        <v>466</v>
      </c>
      <c r="C356" s="20"/>
      <c r="D356" s="20" t="s">
        <v>37</v>
      </c>
      <c r="E356" s="20"/>
      <c r="F356" s="20">
        <f>(0)</f>
      </c>
      <c r="G356" s="20">
        <f>(C356 * E356 + C356 * E356 * F356)</f>
      </c>
    </row>
    <row r="357">
      <c r="A357" s="5"/>
      <c r="B357" s="13" t="s">
        <v>467</v>
      </c>
      <c r="C357" s="21"/>
      <c r="D357" s="21"/>
      <c r="E357" s="21"/>
      <c r="F357" s="21"/>
      <c r="G357" s="21"/>
    </row>
    <row r="358">
      <c r="A358" s="4" t="s">
        <v>468</v>
      </c>
      <c r="B358" s="14" t="s">
        <v>469</v>
      </c>
      <c r="C358" s="20"/>
      <c r="D358" s="20"/>
      <c r="E358" s="20"/>
      <c r="F358" s="20">
        <f>(0)</f>
      </c>
      <c r="G358" s="20">
        <f>(C358 * E358 + C358 * E358 * F358)</f>
      </c>
    </row>
    <row r="359">
      <c r="A359" s="5"/>
      <c r="B359" s="13" t="s">
        <v>470</v>
      </c>
      <c r="C359" s="21"/>
      <c r="D359" s="21"/>
      <c r="E359" s="21"/>
      <c r="F359" s="21"/>
      <c r="G359" s="21"/>
    </row>
    <row r="360">
      <c r="A360" s="4" t="s">
        <v>471</v>
      </c>
      <c r="B360" s="14" t="s">
        <v>472</v>
      </c>
      <c r="C360" s="20"/>
      <c r="D360" s="20"/>
      <c r="E360" s="20"/>
      <c r="F360" s="20">
        <f>(0)</f>
      </c>
      <c r="G360" s="20">
        <f>(C360 * E360 + C360 * E360 * F360)</f>
      </c>
    </row>
    <row r="361">
      <c r="A361" s="5"/>
      <c r="B361" s="13" t="s">
        <v>473</v>
      </c>
      <c r="C361" s="21"/>
      <c r="D361" s="21"/>
      <c r="E361" s="21"/>
      <c r="F361" s="21"/>
      <c r="G361" s="21"/>
    </row>
    <row r="362">
      <c r="A362" s="4" t="s">
        <v>474</v>
      </c>
      <c r="B362" s="14" t="s">
        <v>475</v>
      </c>
      <c r="C362" s="20"/>
      <c r="D362" s="20"/>
      <c r="E362" s="20"/>
      <c r="F362" s="20">
        <f>(0)</f>
      </c>
      <c r="G362" s="20">
        <f>(C362 * E362 + C362 * E362 * F362)</f>
      </c>
    </row>
    <row r="363">
      <c r="A363" s="4" t="s">
        <v>35</v>
      </c>
      <c r="B363" s="14" t="s">
        <v>476</v>
      </c>
      <c r="C363" s="20"/>
      <c r="D363" s="20" t="s">
        <v>37</v>
      </c>
      <c r="E363" s="20"/>
      <c r="F363" s="20">
        <f>(0)</f>
      </c>
      <c r="G363" s="20">
        <f>(C363 * E363 + C363 * E363 * F363)</f>
      </c>
    </row>
    <row r="364">
      <c r="A364" s="4" t="s">
        <v>35</v>
      </c>
      <c r="B364" s="14" t="s">
        <v>477</v>
      </c>
      <c r="C364" s="20"/>
      <c r="D364" s="20" t="s">
        <v>37</v>
      </c>
      <c r="E364" s="20"/>
      <c r="F364" s="20">
        <f>(0)</f>
      </c>
      <c r="G364" s="20">
        <f>(C364 * E364 + C364 * E364 * F364)</f>
      </c>
    </row>
    <row r="365">
      <c r="A365" s="5"/>
      <c r="B365" s="13" t="s">
        <v>478</v>
      </c>
      <c r="C365" s="21"/>
      <c r="D365" s="21"/>
      <c r="E365" s="21"/>
      <c r="F365" s="21"/>
      <c r="G365" s="21"/>
    </row>
    <row r="366">
      <c r="A366" s="4" t="s">
        <v>479</v>
      </c>
      <c r="B366" s="14" t="s">
        <v>480</v>
      </c>
      <c r="C366" s="20"/>
      <c r="D366" s="20"/>
      <c r="E366" s="20"/>
      <c r="F366" s="20">
        <f>(0)</f>
      </c>
      <c r="G366" s="20">
        <f>(C366 * E366 + C366 * E366 * F366)</f>
      </c>
    </row>
    <row r="367">
      <c r="A367" s="4" t="s">
        <v>35</v>
      </c>
      <c r="B367" s="14" t="s">
        <v>481</v>
      </c>
      <c r="C367" s="20"/>
      <c r="D367" s="20" t="s">
        <v>37</v>
      </c>
      <c r="E367" s="20"/>
      <c r="F367" s="20">
        <f>(0)</f>
      </c>
      <c r="G367" s="20">
        <f>(C367 * E367 + C367 * E367 * F367)</f>
      </c>
    </row>
    <row r="368">
      <c r="A368" s="5"/>
      <c r="B368" s="13" t="s">
        <v>482</v>
      </c>
      <c r="C368" s="21"/>
      <c r="D368" s="21"/>
      <c r="E368" s="21"/>
      <c r="F368" s="21"/>
      <c r="G368" s="21"/>
    </row>
    <row r="369">
      <c r="A369" s="4" t="s">
        <v>483</v>
      </c>
      <c r="B369" s="14" t="s">
        <v>484</v>
      </c>
      <c r="C369" s="20"/>
      <c r="D369" s="20"/>
      <c r="E369" s="20"/>
      <c r="F369" s="20">
        <f>(0)</f>
      </c>
      <c r="G369" s="20">
        <f>(C369 * E369 + C369 * E369 * F369)</f>
      </c>
    </row>
    <row r="370">
      <c r="A370" s="4" t="s">
        <v>35</v>
      </c>
      <c r="B370" s="14" t="s">
        <v>485</v>
      </c>
      <c r="C370" s="20"/>
      <c r="D370" s="20" t="s">
        <v>37</v>
      </c>
      <c r="E370" s="20"/>
      <c r="F370" s="20">
        <f>(0)</f>
      </c>
      <c r="G370" s="20">
        <f>(C370 * E370 + C370 * E370 * F370)</f>
      </c>
    </row>
    <row r="371">
      <c r="A371" s="4" t="s">
        <v>35</v>
      </c>
      <c r="B371" s="14" t="s">
        <v>486</v>
      </c>
      <c r="C371" s="20"/>
      <c r="D371" s="20" t="s">
        <v>37</v>
      </c>
      <c r="E371" s="20"/>
      <c r="F371" s="20">
        <f>(0)</f>
      </c>
      <c r="G371" s="20">
        <f>(C371 * E371 + C371 * E371 * F371)</f>
      </c>
    </row>
    <row r="372">
      <c r="A372" s="5"/>
      <c r="B372" s="13" t="s">
        <v>487</v>
      </c>
      <c r="C372" s="21"/>
      <c r="D372" s="21"/>
      <c r="E372" s="21"/>
      <c r="F372" s="21"/>
      <c r="G372" s="21"/>
    </row>
    <row r="373">
      <c r="A373" s="4" t="s">
        <v>488</v>
      </c>
      <c r="B373" s="14" t="s">
        <v>489</v>
      </c>
      <c r="C373" s="20"/>
      <c r="D373" s="20"/>
      <c r="E373" s="20"/>
      <c r="F373" s="20">
        <f>(0)</f>
      </c>
      <c r="G373" s="20">
        <f>(C373 * E373 + C373 * E373 * F373)</f>
      </c>
    </row>
    <row r="374">
      <c r="A374" s="5"/>
      <c r="B374" s="13" t="s">
        <v>490</v>
      </c>
      <c r="C374" s="21"/>
      <c r="D374" s="21"/>
      <c r="E374" s="21"/>
      <c r="F374" s="21"/>
      <c r="G374" s="21"/>
    </row>
    <row r="375">
      <c r="A375" s="4" t="s">
        <v>491</v>
      </c>
      <c r="B375" s="14" t="s">
        <v>492</v>
      </c>
      <c r="C375" s="20"/>
      <c r="D375" s="20"/>
      <c r="E375" s="20"/>
      <c r="F375" s="20">
        <f>(0)</f>
      </c>
      <c r="G375" s="20">
        <f>(C375 * E375 + C375 * E375 * F375)</f>
      </c>
    </row>
    <row r="376">
      <c r="A376" s="4" t="s">
        <v>35</v>
      </c>
      <c r="B376" s="14" t="s">
        <v>493</v>
      </c>
      <c r="C376" s="20"/>
      <c r="D376" s="20" t="s">
        <v>37</v>
      </c>
      <c r="E376" s="20"/>
      <c r="F376" s="20">
        <f>(0)</f>
      </c>
      <c r="G376" s="20">
        <f>(C376 * E376 + C376 * E376 * F376)</f>
      </c>
    </row>
    <row r="377">
      <c r="A377" s="4" t="s">
        <v>35</v>
      </c>
      <c r="B377" s="14" t="s">
        <v>494</v>
      </c>
      <c r="C377" s="20"/>
      <c r="D377" s="20" t="s">
        <v>37</v>
      </c>
      <c r="E377" s="20"/>
      <c r="F377" s="20">
        <f>(0)</f>
      </c>
      <c r="G377" s="20">
        <f>(C377 * E377 + C377 * E377 * F377)</f>
      </c>
    </row>
    <row r="378">
      <c r="A378" s="4" t="s">
        <v>35</v>
      </c>
      <c r="B378" s="14" t="s">
        <v>495</v>
      </c>
      <c r="C378" s="20"/>
      <c r="D378" s="20" t="s">
        <v>37</v>
      </c>
      <c r="E378" s="20"/>
      <c r="F378" s="20">
        <f>(0)</f>
      </c>
      <c r="G378" s="20">
        <f>(C378 * E378 + C378 * E378 * F378)</f>
      </c>
    </row>
    <row r="379">
      <c r="A379" s="4" t="s">
        <v>35</v>
      </c>
      <c r="B379" s="14" t="s">
        <v>496</v>
      </c>
      <c r="C379" s="20"/>
      <c r="D379" s="20" t="s">
        <v>37</v>
      </c>
      <c r="E379" s="20"/>
      <c r="F379" s="20">
        <f>(0)</f>
      </c>
      <c r="G379" s="20">
        <f>(C379 * E379 + C379 * E379 * F379)</f>
      </c>
    </row>
    <row r="380">
      <c r="A380" s="5"/>
      <c r="B380" s="13" t="s">
        <v>497</v>
      </c>
      <c r="C380" s="21"/>
      <c r="D380" s="21"/>
      <c r="E380" s="21"/>
      <c r="F380" s="21"/>
      <c r="G380" s="21"/>
    </row>
    <row r="381">
      <c r="A381" s="3"/>
      <c r="B381" s="11" t="s">
        <v>498</v>
      </c>
      <c r="C381" s="19"/>
      <c r="D381" s="19"/>
      <c r="E381" s="19"/>
      <c r="F381" s="19"/>
      <c r="G381" s="19"/>
    </row>
    <row r="382">
      <c r="A382" s="5"/>
      <c r="B382" s="13" t="s">
        <v>499</v>
      </c>
      <c r="C382" s="21"/>
      <c r="D382" s="21"/>
      <c r="E382" s="21"/>
      <c r="F382" s="21"/>
      <c r="G382" s="21"/>
    </row>
    <row r="383">
      <c r="A383" s="4" t="s">
        <v>500</v>
      </c>
      <c r="B383" s="14" t="s">
        <v>501</v>
      </c>
      <c r="C383" s="20"/>
      <c r="D383" s="20"/>
      <c r="E383" s="20"/>
      <c r="F383" s="20">
        <f>(0)</f>
      </c>
      <c r="G383" s="20">
        <f>(C383 * E383 + C383 * E383 * F383)</f>
      </c>
    </row>
    <row r="384">
      <c r="A384" s="4" t="s">
        <v>35</v>
      </c>
      <c r="B384" s="14" t="s">
        <v>502</v>
      </c>
      <c r="C384" s="20"/>
      <c r="D384" s="20" t="s">
        <v>37</v>
      </c>
      <c r="E384" s="20"/>
      <c r="F384" s="20">
        <f>(0)</f>
      </c>
      <c r="G384" s="20">
        <f>(C384 * E384 + C384 * E384 * F384)</f>
      </c>
    </row>
    <row r="385">
      <c r="A385" s="4" t="s">
        <v>35</v>
      </c>
      <c r="B385" s="14" t="s">
        <v>503</v>
      </c>
      <c r="C385" s="20"/>
      <c r="D385" s="20" t="s">
        <v>37</v>
      </c>
      <c r="E385" s="20"/>
      <c r="F385" s="20">
        <f>(0)</f>
      </c>
      <c r="G385" s="20">
        <f>(C385 * E385 + C385 * E385 * F385)</f>
      </c>
    </row>
    <row r="386">
      <c r="A386" s="5"/>
      <c r="B386" s="13" t="s">
        <v>504</v>
      </c>
      <c r="C386" s="21"/>
      <c r="D386" s="21"/>
      <c r="E386" s="21"/>
      <c r="F386" s="21"/>
      <c r="G386" s="21"/>
    </row>
    <row r="387">
      <c r="A387" s="4" t="s">
        <v>505</v>
      </c>
      <c r="B387" s="14" t="s">
        <v>506</v>
      </c>
      <c r="C387" s="20"/>
      <c r="D387" s="20" t="s">
        <v>64</v>
      </c>
      <c r="E387" s="20"/>
      <c r="F387" s="20">
        <f>(0)</f>
      </c>
      <c r="G387" s="20">
        <f>(C387 * E387 + C387 * E387 * F387)</f>
      </c>
    </row>
    <row r="388">
      <c r="A388" s="4" t="s">
        <v>507</v>
      </c>
      <c r="B388" s="14" t="s">
        <v>508</v>
      </c>
      <c r="C388" s="20"/>
      <c r="D388" s="20" t="s">
        <v>64</v>
      </c>
      <c r="E388" s="20"/>
      <c r="F388" s="20">
        <f>(0)</f>
      </c>
      <c r="G388" s="20">
        <f>(C388 * E388 + C388 * E388 * F388)</f>
      </c>
    </row>
    <row r="389">
      <c r="A389" s="5"/>
      <c r="B389" s="13" t="s">
        <v>509</v>
      </c>
      <c r="C389" s="21"/>
      <c r="D389" s="21"/>
      <c r="E389" s="21"/>
      <c r="F389" s="21"/>
      <c r="G389" s="21"/>
    </row>
    <row r="390">
      <c r="A390" s="4" t="s">
        <v>510</v>
      </c>
      <c r="B390" s="14" t="s">
        <v>511</v>
      </c>
      <c r="C390" s="20"/>
      <c r="D390" s="20" t="s">
        <v>64</v>
      </c>
      <c r="E390" s="20"/>
      <c r="F390" s="20">
        <f>(0)</f>
      </c>
      <c r="G390" s="20">
        <f>(C390 * E390 + C390 * E390 * F390)</f>
      </c>
    </row>
    <row r="391">
      <c r="A391" s="3"/>
      <c r="B391" s="11" t="s">
        <v>512</v>
      </c>
      <c r="C391" s="19"/>
      <c r="D391" s="19"/>
      <c r="E391" s="19"/>
      <c r="F391" s="19"/>
      <c r="G391" s="19"/>
    </row>
    <row r="392">
      <c r="A392" s="5"/>
      <c r="B392" s="13" t="s">
        <v>513</v>
      </c>
      <c r="C392" s="21"/>
      <c r="D392" s="21"/>
      <c r="E392" s="21"/>
      <c r="F392" s="21"/>
      <c r="G392" s="21"/>
    </row>
    <row r="393">
      <c r="A393" s="4" t="s">
        <v>514</v>
      </c>
      <c r="B393" s="14" t="s">
        <v>515</v>
      </c>
      <c r="C393" s="20"/>
      <c r="D393" s="20"/>
      <c r="E393" s="20"/>
      <c r="F393" s="20">
        <f>(0)</f>
      </c>
      <c r="G393" s="20">
        <f>(C393 * E393 + C393 * E393 * F393)</f>
      </c>
    </row>
    <row r="394">
      <c r="A394" s="5"/>
      <c r="B394" s="13" t="s">
        <v>516</v>
      </c>
      <c r="C394" s="21"/>
      <c r="D394" s="21"/>
      <c r="E394" s="21"/>
      <c r="F394" s="21"/>
      <c r="G394" s="21"/>
    </row>
    <row r="395">
      <c r="A395" s="4" t="s">
        <v>517</v>
      </c>
      <c r="B395" s="14" t="s">
        <v>518</v>
      </c>
      <c r="C395" s="20"/>
      <c r="D395" s="20"/>
      <c r="E395" s="20"/>
      <c r="F395" s="20">
        <f>(0)</f>
      </c>
      <c r="G395" s="20">
        <f>(C395 * E395 + C395 * E395 * F395)</f>
      </c>
    </row>
    <row r="396">
      <c r="A396" s="5"/>
      <c r="B396" s="13" t="s">
        <v>519</v>
      </c>
      <c r="C396" s="21"/>
      <c r="D396" s="21"/>
      <c r="E396" s="21"/>
      <c r="F396" s="21"/>
      <c r="G396" s="21"/>
    </row>
    <row r="397">
      <c r="A397" s="4" t="s">
        <v>520</v>
      </c>
      <c r="B397" s="14" t="s">
        <v>521</v>
      </c>
      <c r="C397" s="20"/>
      <c r="D397" s="20"/>
      <c r="E397" s="20"/>
      <c r="F397" s="20">
        <f>(0)</f>
      </c>
      <c r="G397" s="20">
        <f>(C397 * E397 + C397 * E397 * F397)</f>
      </c>
    </row>
    <row r="398">
      <c r="A398" s="5"/>
      <c r="B398" s="13" t="s">
        <v>522</v>
      </c>
      <c r="C398" s="21"/>
      <c r="D398" s="21"/>
      <c r="E398" s="21"/>
      <c r="F398" s="21"/>
      <c r="G398" s="21"/>
    </row>
    <row r="399">
      <c r="A399" s="4" t="s">
        <v>523</v>
      </c>
      <c r="B399" s="14" t="s">
        <v>524</v>
      </c>
      <c r="C399" s="20"/>
      <c r="D399" s="20"/>
      <c r="E399" s="20"/>
      <c r="F399" s="20">
        <f>(0)</f>
      </c>
      <c r="G399" s="20">
        <f>(C399 * E399 + C399 * E399 * F399)</f>
      </c>
    </row>
    <row r="400">
      <c r="A400" s="5"/>
      <c r="B400" s="13" t="s">
        <v>525</v>
      </c>
      <c r="C400" s="21"/>
      <c r="D400" s="21"/>
      <c r="E400" s="21"/>
      <c r="F400" s="21"/>
      <c r="G400" s="21"/>
    </row>
    <row r="401">
      <c r="A401" s="4" t="s">
        <v>526</v>
      </c>
      <c r="B401" s="14" t="s">
        <v>527</v>
      </c>
      <c r="C401" s="20"/>
      <c r="D401" s="20"/>
      <c r="E401" s="20"/>
      <c r="F401" s="20">
        <f>(0)</f>
      </c>
      <c r="G401" s="20">
        <f>(C401 * E401 + C401 * E401 * F401)</f>
      </c>
    </row>
    <row r="402">
      <c r="A402" s="5"/>
      <c r="B402" s="13" t="s">
        <v>528</v>
      </c>
      <c r="C402" s="21"/>
      <c r="D402" s="21"/>
      <c r="E402" s="21"/>
      <c r="F402" s="21"/>
      <c r="G402" s="21"/>
    </row>
    <row r="403">
      <c r="A403" s="4" t="s">
        <v>529</v>
      </c>
      <c r="B403" s="14" t="s">
        <v>530</v>
      </c>
      <c r="C403" s="20"/>
      <c r="D403" s="20"/>
      <c r="E403" s="20"/>
      <c r="F403" s="20">
        <f>(0)</f>
      </c>
      <c r="G403" s="20">
        <f>(C403 * E403 + C403 * E403 * F403)</f>
      </c>
    </row>
    <row r="404">
      <c r="A404" s="5"/>
      <c r="B404" s="13" t="s">
        <v>531</v>
      </c>
      <c r="C404" s="21"/>
      <c r="D404" s="21"/>
      <c r="E404" s="21"/>
      <c r="F404" s="21"/>
      <c r="G404" s="21"/>
    </row>
    <row r="405">
      <c r="A405" s="4" t="s">
        <v>532</v>
      </c>
      <c r="B405" s="14" t="s">
        <v>533</v>
      </c>
      <c r="C405" s="20"/>
      <c r="D405" s="20"/>
      <c r="E405" s="20"/>
      <c r="F405" s="20">
        <f>(0)</f>
      </c>
      <c r="G405" s="20">
        <f>(C405 * E405 + C405 * E405 * F405)</f>
      </c>
    </row>
    <row r="406">
      <c r="A406" s="5"/>
      <c r="B406" s="13" t="s">
        <v>534</v>
      </c>
      <c r="C406" s="21"/>
      <c r="D406" s="21"/>
      <c r="E406" s="21"/>
      <c r="F406" s="21"/>
      <c r="G406" s="21"/>
    </row>
    <row r="407">
      <c r="A407" s="4" t="s">
        <v>535</v>
      </c>
      <c r="B407" s="14" t="s">
        <v>536</v>
      </c>
      <c r="C407" s="20"/>
      <c r="D407" s="20"/>
      <c r="E407" s="20"/>
      <c r="F407" s="20">
        <f>(0)</f>
      </c>
      <c r="G407" s="20">
        <f>(C407 * E407 + C407 * E407 * F407)</f>
      </c>
    </row>
    <row r="408">
      <c r="A408" s="3"/>
      <c r="B408" s="11" t="s">
        <v>537</v>
      </c>
      <c r="C408" s="19"/>
      <c r="D408" s="19"/>
      <c r="E408" s="19"/>
      <c r="F408" s="19"/>
      <c r="G408" s="19"/>
    </row>
    <row r="409">
      <c r="A409" s="5"/>
      <c r="B409" s="13" t="s">
        <v>538</v>
      </c>
      <c r="C409" s="21"/>
      <c r="D409" s="21"/>
      <c r="E409" s="21"/>
      <c r="F409" s="21"/>
      <c r="G409" s="21"/>
    </row>
    <row r="410">
      <c r="A410" s="4" t="s">
        <v>539</v>
      </c>
      <c r="B410" s="14" t="s">
        <v>540</v>
      </c>
      <c r="C410" s="20"/>
      <c r="D410" s="20"/>
      <c r="E410" s="20"/>
      <c r="F410" s="20">
        <f>(0)</f>
      </c>
      <c r="G410" s="20">
        <f>(C410 * E410 + C410 * E410 * F410)</f>
      </c>
    </row>
    <row r="411">
      <c r="A411" s="3"/>
      <c r="B411" s="11" t="s">
        <v>541</v>
      </c>
      <c r="C411" s="19"/>
      <c r="D411" s="19"/>
      <c r="E411" s="19"/>
      <c r="F411" s="19"/>
      <c r="G411" s="19"/>
    </row>
    <row r="412">
      <c r="A412" s="4" t="s">
        <v>542</v>
      </c>
      <c r="B412" s="12" t="s">
        <v>543</v>
      </c>
      <c r="C412" s="20"/>
      <c r="D412" s="20"/>
      <c r="E412" s="20"/>
      <c r="F412" s="20">
        <f>(0)</f>
      </c>
      <c r="G412" s="20">
        <f>(C412 * E412 + C412 * E412 * F412)</f>
      </c>
    </row>
    <row r="413">
      <c r="A413" s="5"/>
      <c r="B413" s="13" t="s">
        <v>544</v>
      </c>
      <c r="C413" s="21"/>
      <c r="D413" s="21"/>
      <c r="E413" s="21"/>
      <c r="F413" s="21"/>
      <c r="G413" s="21"/>
    </row>
    <row r="414">
      <c r="A414" s="4" t="s">
        <v>545</v>
      </c>
      <c r="B414" s="14" t="s">
        <v>546</v>
      </c>
      <c r="C414" s="20"/>
      <c r="D414" s="20"/>
      <c r="E414" s="20"/>
      <c r="F414" s="20">
        <f>(0)</f>
      </c>
      <c r="G414" s="20">
        <f>(C414 * E414 + C414 * E414 * F414)</f>
      </c>
    </row>
    <row r="415">
      <c r="A415" s="3"/>
      <c r="B415" s="11" t="s">
        <v>547</v>
      </c>
      <c r="C415" s="19"/>
      <c r="D415" s="19"/>
      <c r="E415" s="19"/>
      <c r="F415" s="19"/>
      <c r="G415" s="19"/>
    </row>
    <row r="416">
      <c r="A416" s="5"/>
      <c r="B416" s="13" t="s">
        <v>548</v>
      </c>
      <c r="C416" s="21"/>
      <c r="D416" s="21"/>
      <c r="E416" s="21"/>
      <c r="F416" s="21"/>
      <c r="G416" s="21"/>
    </row>
    <row r="417">
      <c r="A417" s="4" t="s">
        <v>549</v>
      </c>
      <c r="B417" s="14" t="s">
        <v>550</v>
      </c>
      <c r="C417" s="20"/>
      <c r="D417" s="20"/>
      <c r="E417" s="20"/>
      <c r="F417" s="20">
        <f>(0)</f>
      </c>
      <c r="G417" s="20">
        <f>(C417 * E417 + C417 * E417 * F417)</f>
      </c>
    </row>
    <row r="418">
      <c r="A418" s="4" t="s">
        <v>35</v>
      </c>
      <c r="B418" s="14" t="s">
        <v>551</v>
      </c>
      <c r="C418" s="20"/>
      <c r="D418" s="20" t="s">
        <v>37</v>
      </c>
      <c r="E418" s="20"/>
      <c r="F418" s="20">
        <f>(0)</f>
      </c>
      <c r="G418" s="20">
        <f>(C418 * E418 + C418 * E418 * F418)</f>
      </c>
    </row>
    <row r="419">
      <c r="A419" s="5"/>
      <c r="B419" s="13" t="s">
        <v>552</v>
      </c>
      <c r="C419" s="21"/>
      <c r="D419" s="21"/>
      <c r="E419" s="21"/>
      <c r="F419" s="21"/>
      <c r="G419" s="21"/>
    </row>
    <row r="420">
      <c r="A420" s="4" t="s">
        <v>553</v>
      </c>
      <c r="B420" s="14" t="s">
        <v>554</v>
      </c>
      <c r="C420" s="20"/>
      <c r="D420" s="20"/>
      <c r="E420" s="20"/>
      <c r="F420" s="20">
        <f>(0)</f>
      </c>
      <c r="G420" s="20">
        <f>(C420 * E420 + C420 * E420 * F420)</f>
      </c>
    </row>
    <row r="421">
      <c r="A421" s="3"/>
      <c r="B421" s="11" t="s">
        <v>555</v>
      </c>
      <c r="C421" s="19"/>
      <c r="D421" s="19"/>
      <c r="E421" s="19"/>
      <c r="F421" s="19"/>
      <c r="G421" s="19"/>
    </row>
    <row r="422">
      <c r="A422" s="5"/>
      <c r="B422" s="13" t="s">
        <v>556</v>
      </c>
      <c r="C422" s="21"/>
      <c r="D422" s="21"/>
      <c r="E422" s="21"/>
      <c r="F422" s="21"/>
      <c r="G422" s="21"/>
    </row>
    <row r="423">
      <c r="A423" s="5"/>
      <c r="B423" s="13" t="s">
        <v>557</v>
      </c>
      <c r="C423" s="21"/>
      <c r="D423" s="21"/>
      <c r="E423" s="21"/>
      <c r="F423" s="21"/>
      <c r="G423" s="21"/>
    </row>
    <row r="424">
      <c r="A424" s="4" t="s">
        <v>558</v>
      </c>
      <c r="B424" s="14" t="s">
        <v>559</v>
      </c>
      <c r="C424" s="20">
        <f>(1)*(1)*(1)*(1)*(1 + (0))</f>
      </c>
      <c r="D424" s="20" t="s">
        <v>64</v>
      </c>
      <c r="E424" s="20"/>
      <c r="F424" s="20">
        <f>(0)</f>
      </c>
      <c r="G424" s="20">
        <f>(C424 * E424 + C424 * E424 * F424)</f>
      </c>
    </row>
    <row r="425">
      <c r="A425" s="3"/>
      <c r="B425" s="11" t="s">
        <v>560</v>
      </c>
      <c r="C425" s="19"/>
      <c r="D425" s="19"/>
      <c r="E425" s="19"/>
      <c r="F425" s="19"/>
      <c r="G425" s="19"/>
    </row>
    <row r="426">
      <c r="A426" s="4" t="s">
        <v>35</v>
      </c>
      <c r="B426" s="12" t="s">
        <v>561</v>
      </c>
      <c r="C426" s="20"/>
      <c r="D426" s="20" t="s">
        <v>37</v>
      </c>
      <c r="E426" s="20"/>
      <c r="F426" s="20">
        <f>(0)</f>
      </c>
      <c r="G426" s="20">
        <f>(C426 * E426 + C426 * E426 * F426)</f>
      </c>
    </row>
    <row r="427">
      <c r="A427" s="5"/>
      <c r="B427" s="13" t="s">
        <v>562</v>
      </c>
      <c r="C427" s="21"/>
      <c r="D427" s="21"/>
      <c r="E427" s="21"/>
      <c r="F427" s="21"/>
      <c r="G427" s="21"/>
    </row>
    <row r="428">
      <c r="A428" s="4" t="s">
        <v>563</v>
      </c>
      <c r="B428" s="14" t="s">
        <v>564</v>
      </c>
      <c r="C428" s="20"/>
      <c r="D428" s="20"/>
      <c r="E428" s="20"/>
      <c r="F428" s="20">
        <f>(0)</f>
      </c>
      <c r="G428" s="20">
        <f>(C428 * E428 + C428 * E428 * F428)</f>
      </c>
    </row>
    <row r="429">
      <c r="A429" s="5"/>
      <c r="B429" s="13" t="s">
        <v>565</v>
      </c>
      <c r="C429" s="21"/>
      <c r="D429" s="21"/>
      <c r="E429" s="21"/>
      <c r="F429" s="21"/>
      <c r="G429" s="21"/>
    </row>
    <row r="430">
      <c r="A430" s="4" t="s">
        <v>566</v>
      </c>
      <c r="B430" s="14" t="s">
        <v>567</v>
      </c>
      <c r="C430" s="20"/>
      <c r="D430" s="20" t="s">
        <v>64</v>
      </c>
      <c r="E430" s="20"/>
      <c r="F430" s="20">
        <f>(0)</f>
      </c>
      <c r="G430" s="20">
        <f>(C430 * E430 + C430 * E430 * F430)</f>
      </c>
    </row>
    <row r="431">
      <c r="A431" s="5"/>
      <c r="B431" s="13" t="s">
        <v>568</v>
      </c>
      <c r="C431" s="21"/>
      <c r="D431" s="21"/>
      <c r="E431" s="21"/>
      <c r="F431" s="21"/>
      <c r="G431" s="21"/>
    </row>
    <row r="432">
      <c r="A432" s="4" t="s">
        <v>569</v>
      </c>
      <c r="B432" s="14" t="s">
        <v>570</v>
      </c>
      <c r="C432" s="20"/>
      <c r="D432" s="20" t="s">
        <v>64</v>
      </c>
      <c r="E432" s="20"/>
      <c r="F432" s="20">
        <f>(0)</f>
      </c>
      <c r="G432" s="20">
        <f>(C432 * E432 + C432 * E432 * F432)</f>
      </c>
    </row>
    <row r="433">
      <c r="A433" s="5"/>
      <c r="B433" s="13" t="s">
        <v>571</v>
      </c>
      <c r="C433" s="21"/>
      <c r="D433" s="21"/>
      <c r="E433" s="21"/>
      <c r="F433" s="21"/>
      <c r="G433" s="21"/>
    </row>
    <row r="434">
      <c r="A434" s="4" t="s">
        <v>572</v>
      </c>
      <c r="B434" s="14" t="s">
        <v>573</v>
      </c>
      <c r="C434" s="20"/>
      <c r="D434" s="20" t="s">
        <v>64</v>
      </c>
      <c r="E434" s="20"/>
      <c r="F434" s="20">
        <f>(0)</f>
      </c>
      <c r="G434" s="20">
        <f>(C434 * E434 + C434 * E434 * F434)</f>
      </c>
    </row>
    <row r="435">
      <c r="A435" s="4" t="s">
        <v>574</v>
      </c>
      <c r="B435" s="14" t="s">
        <v>575</v>
      </c>
      <c r="C435" s="20"/>
      <c r="D435" s="20" t="s">
        <v>64</v>
      </c>
      <c r="E435" s="20"/>
      <c r="F435" s="20">
        <f>(0)</f>
      </c>
      <c r="G435" s="20">
        <f>(C435 * E435 + C435 * E435 * F435)</f>
      </c>
    </row>
    <row r="436">
      <c r="A436" s="5"/>
      <c r="B436" s="13" t="s">
        <v>576</v>
      </c>
      <c r="C436" s="21"/>
      <c r="D436" s="21"/>
      <c r="E436" s="21"/>
      <c r="F436" s="21"/>
      <c r="G436" s="21"/>
    </row>
    <row r="437">
      <c r="A437" s="4" t="s">
        <v>577</v>
      </c>
      <c r="B437" s="14" t="s">
        <v>578</v>
      </c>
      <c r="C437" s="20"/>
      <c r="D437" s="20"/>
      <c r="E437" s="20"/>
      <c r="F437" s="20">
        <f>(0)</f>
      </c>
      <c r="G437" s="20">
        <f>(C437 * E437 + C437 * E437 * F437)</f>
      </c>
    </row>
    <row r="438">
      <c r="A438" s="5"/>
      <c r="B438" s="13" t="s">
        <v>579</v>
      </c>
      <c r="C438" s="21"/>
      <c r="D438" s="21"/>
      <c r="E438" s="21"/>
      <c r="F438" s="21"/>
      <c r="G438" s="21"/>
    </row>
    <row r="439">
      <c r="A439" s="4" t="s">
        <v>580</v>
      </c>
      <c r="B439" s="14" t="s">
        <v>581</v>
      </c>
      <c r="C439" s="20"/>
      <c r="D439" s="20"/>
      <c r="E439" s="20"/>
      <c r="F439" s="20">
        <f>(0)</f>
      </c>
      <c r="G439" s="20">
        <f>(C439 * E439 + C439 * E439 * F439)</f>
      </c>
    </row>
    <row r="440">
      <c r="A440" s="5"/>
      <c r="B440" s="13" t="s">
        <v>582</v>
      </c>
      <c r="C440" s="21"/>
      <c r="D440" s="21"/>
      <c r="E440" s="21"/>
      <c r="F440" s="21"/>
      <c r="G440" s="21"/>
    </row>
    <row r="441">
      <c r="A441" s="4" t="s">
        <v>583</v>
      </c>
      <c r="B441" s="14" t="s">
        <v>584</v>
      </c>
      <c r="C441" s="20"/>
      <c r="D441" s="20"/>
      <c r="E441" s="20"/>
      <c r="F441" s="20">
        <f>(0)</f>
      </c>
      <c r="G441" s="20">
        <f>(C441 * E441 + C441 * E441 * F441)</f>
      </c>
    </row>
    <row r="442">
      <c r="A442" s="5"/>
      <c r="B442" s="13" t="s">
        <v>585</v>
      </c>
      <c r="C442" s="21"/>
      <c r="D442" s="21"/>
      <c r="E442" s="21"/>
      <c r="F442" s="21"/>
      <c r="G442" s="21"/>
    </row>
    <row r="443">
      <c r="A443" s="4" t="s">
        <v>586</v>
      </c>
      <c r="B443" s="14" t="s">
        <v>587</v>
      </c>
      <c r="C443" s="20"/>
      <c r="D443" s="20" t="s">
        <v>64</v>
      </c>
      <c r="E443" s="20"/>
      <c r="F443" s="20">
        <f>(0)</f>
      </c>
      <c r="G443" s="20">
        <f>(C443 * E443 + C443 * E443 * F443)</f>
      </c>
    </row>
    <row r="444">
      <c r="A444" s="5"/>
      <c r="B444" s="13" t="s">
        <v>588</v>
      </c>
      <c r="C444" s="21"/>
      <c r="D444" s="21"/>
      <c r="E444" s="21"/>
      <c r="F444" s="21"/>
      <c r="G444" s="21"/>
    </row>
    <row r="445">
      <c r="A445" s="4" t="s">
        <v>589</v>
      </c>
      <c r="B445" s="14" t="s">
        <v>590</v>
      </c>
      <c r="C445" s="20"/>
      <c r="D445" s="20"/>
      <c r="E445" s="20"/>
      <c r="F445" s="20">
        <f>(0)</f>
      </c>
      <c r="G445" s="20">
        <f>(C445 * E445 + C445 * E445 * F445)</f>
      </c>
    </row>
    <row r="446">
      <c r="A446" s="5"/>
      <c r="B446" s="13" t="s">
        <v>591</v>
      </c>
      <c r="C446" s="21"/>
      <c r="D446" s="21"/>
      <c r="E446" s="21"/>
      <c r="F446" s="21"/>
      <c r="G446" s="21"/>
    </row>
    <row r="447">
      <c r="A447" s="4" t="s">
        <v>592</v>
      </c>
      <c r="B447" s="14" t="s">
        <v>593</v>
      </c>
      <c r="C447" s="20"/>
      <c r="D447" s="20" t="s">
        <v>64</v>
      </c>
      <c r="E447" s="20"/>
      <c r="F447" s="20">
        <f>(0)</f>
      </c>
      <c r="G447" s="20">
        <f>(C447 * E447 + C447 * E447 * F447)</f>
      </c>
    </row>
    <row r="448">
      <c r="A448" s="4" t="s">
        <v>594</v>
      </c>
      <c r="B448" s="14" t="s">
        <v>595</v>
      </c>
      <c r="C448" s="20"/>
      <c r="D448" s="20" t="s">
        <v>64</v>
      </c>
      <c r="E448" s="20"/>
      <c r="F448" s="20">
        <f>(0)</f>
      </c>
      <c r="G448" s="20">
        <f>(C448 * E448 + C448 * E448 * F448)</f>
      </c>
    </row>
    <row r="449">
      <c r="A449" s="4" t="s">
        <v>596</v>
      </c>
      <c r="B449" s="14" t="s">
        <v>597</v>
      </c>
      <c r="C449" s="20"/>
      <c r="D449" s="20" t="s">
        <v>64</v>
      </c>
      <c r="E449" s="20"/>
      <c r="F449" s="20">
        <f>(0)</f>
      </c>
      <c r="G449" s="20">
        <f>(C449 * E449 + C449 * E449 * F449)</f>
      </c>
    </row>
    <row r="450">
      <c r="A450" s="4" t="s">
        <v>35</v>
      </c>
      <c r="B450" s="14" t="s">
        <v>598</v>
      </c>
      <c r="C450" s="20"/>
      <c r="D450" s="20" t="s">
        <v>37</v>
      </c>
      <c r="E450" s="20"/>
      <c r="F450" s="20">
        <f>(0)</f>
      </c>
      <c r="G450" s="20">
        <f>(C450 * E450 + C450 * E450 * F450)</f>
      </c>
    </row>
    <row r="451">
      <c r="A451" s="5"/>
      <c r="B451" s="13" t="s">
        <v>599</v>
      </c>
      <c r="C451" s="21"/>
      <c r="D451" s="21"/>
      <c r="E451" s="21"/>
      <c r="F451" s="21"/>
      <c r="G451" s="21"/>
    </row>
    <row r="452">
      <c r="A452" s="4" t="s">
        <v>600</v>
      </c>
      <c r="B452" s="14" t="s">
        <v>601</v>
      </c>
      <c r="C452" s="20"/>
      <c r="D452" s="20"/>
      <c r="E452" s="20"/>
      <c r="F452" s="20">
        <f>(0)</f>
      </c>
      <c r="G452" s="20">
        <f>(C452 * E452 + C452 * E452 * F452)</f>
      </c>
    </row>
    <row r="453">
      <c r="A453" s="5"/>
      <c r="B453" s="13" t="s">
        <v>602</v>
      </c>
      <c r="C453" s="21"/>
      <c r="D453" s="21"/>
      <c r="E453" s="21"/>
      <c r="F453" s="21"/>
      <c r="G453" s="21"/>
    </row>
    <row r="454">
      <c r="A454" s="4" t="s">
        <v>603</v>
      </c>
      <c r="B454" s="14" t="s">
        <v>604</v>
      </c>
      <c r="C454" s="20"/>
      <c r="D454" s="20"/>
      <c r="E454" s="20"/>
      <c r="F454" s="20">
        <f>(0)</f>
      </c>
      <c r="G454" s="20">
        <f>(C454 * E454 + C454 * E454 * F454)</f>
      </c>
    </row>
    <row r="455">
      <c r="A455" s="5"/>
      <c r="B455" s="13" t="s">
        <v>605</v>
      </c>
      <c r="C455" s="21"/>
      <c r="D455" s="21"/>
      <c r="E455" s="21"/>
      <c r="F455" s="21"/>
      <c r="G455" s="21"/>
    </row>
    <row r="456">
      <c r="A456" s="4" t="s">
        <v>606</v>
      </c>
      <c r="B456" s="14" t="s">
        <v>607</v>
      </c>
      <c r="C456" s="20"/>
      <c r="D456" s="20"/>
      <c r="E456" s="20"/>
      <c r="F456" s="20">
        <f>(0)</f>
      </c>
      <c r="G456" s="20">
        <f>(C456 * E456 + C456 * E456 * F456)</f>
      </c>
    </row>
    <row r="457">
      <c r="A457" s="5"/>
      <c r="B457" s="13" t="s">
        <v>608</v>
      </c>
      <c r="C457" s="21"/>
      <c r="D457" s="21"/>
      <c r="E457" s="21"/>
      <c r="F457" s="21"/>
      <c r="G457" s="21"/>
    </row>
    <row r="458">
      <c r="A458" s="4" t="s">
        <v>609</v>
      </c>
      <c r="B458" s="14" t="s">
        <v>610</v>
      </c>
      <c r="C458" s="20"/>
      <c r="D458" s="20"/>
      <c r="E458" s="20"/>
      <c r="F458" s="20">
        <f>(0)</f>
      </c>
      <c r="G458" s="20">
        <f>(C458 * E458 + C458 * E458 * F458)</f>
      </c>
    </row>
    <row r="459">
      <c r="A459" s="4" t="s">
        <v>35</v>
      </c>
      <c r="B459" s="14" t="s">
        <v>611</v>
      </c>
      <c r="C459" s="20"/>
      <c r="D459" s="20" t="s">
        <v>37</v>
      </c>
      <c r="E459" s="20"/>
      <c r="F459" s="20">
        <f>(0)</f>
      </c>
      <c r="G459" s="20">
        <f>(C459 * E459 + C459 * E459 * F459)</f>
      </c>
    </row>
    <row r="460">
      <c r="A460" s="4" t="s">
        <v>612</v>
      </c>
      <c r="B460" s="14" t="s">
        <v>613</v>
      </c>
      <c r="C460" s="20"/>
      <c r="D460" s="20"/>
      <c r="E460" s="20"/>
      <c r="F460" s="20">
        <f>(0)</f>
      </c>
      <c r="G460" s="20">
        <f>(C460 * E460 + C460 * E460 * F460)</f>
      </c>
    </row>
    <row r="461">
      <c r="A461" s="5"/>
      <c r="B461" s="13" t="s">
        <v>614</v>
      </c>
      <c r="C461" s="21"/>
      <c r="D461" s="21"/>
      <c r="E461" s="21"/>
      <c r="F461" s="21"/>
      <c r="G461" s="21"/>
    </row>
    <row r="462">
      <c r="A462" s="4" t="s">
        <v>615</v>
      </c>
      <c r="B462" s="14" t="s">
        <v>616</v>
      </c>
      <c r="C462" s="20"/>
      <c r="D462" s="20" t="s">
        <v>64</v>
      </c>
      <c r="E462" s="20"/>
      <c r="F462" s="20">
        <f>(0)</f>
      </c>
      <c r="G462" s="20">
        <f>(C462 * E462 + C462 * E462 * F462)</f>
      </c>
    </row>
    <row r="463">
      <c r="A463" s="5"/>
      <c r="B463" s="13" t="s">
        <v>617</v>
      </c>
      <c r="C463" s="21"/>
      <c r="D463" s="21"/>
      <c r="E463" s="21"/>
      <c r="F463" s="21"/>
      <c r="G463" s="21"/>
    </row>
    <row r="464">
      <c r="A464" s="4" t="s">
        <v>618</v>
      </c>
      <c r="B464" s="14" t="s">
        <v>619</v>
      </c>
      <c r="C464" s="20"/>
      <c r="D464" s="20"/>
      <c r="E464" s="20"/>
      <c r="F464" s="20">
        <f>(0)</f>
      </c>
      <c r="G464" s="20">
        <f>(C464 * E464 + C464 * E464 * F464)</f>
      </c>
    </row>
    <row r="465">
      <c r="A465" s="5"/>
      <c r="B465" s="13" t="s">
        <v>620</v>
      </c>
      <c r="C465" s="21"/>
      <c r="D465" s="21"/>
      <c r="E465" s="21"/>
      <c r="F465" s="21"/>
      <c r="G465" s="21"/>
    </row>
    <row r="466">
      <c r="A466" s="4" t="s">
        <v>621</v>
      </c>
      <c r="B466" s="14" t="s">
        <v>622</v>
      </c>
      <c r="C466" s="20"/>
      <c r="D466" s="20" t="s">
        <v>64</v>
      </c>
      <c r="E466" s="20"/>
      <c r="F466" s="20">
        <f>(0)</f>
      </c>
      <c r="G466" s="20">
        <f>(C466 * E466 + C466 * E466 * F466)</f>
      </c>
    </row>
    <row r="467">
      <c r="A467" s="4" t="s">
        <v>623</v>
      </c>
      <c r="B467" s="14" t="s">
        <v>624</v>
      </c>
      <c r="C467" s="20"/>
      <c r="D467" s="20" t="s">
        <v>64</v>
      </c>
      <c r="E467" s="20"/>
      <c r="F467" s="20">
        <f>(0)</f>
      </c>
      <c r="G467" s="20">
        <f>(C467 * E467 + C467 * E467 * F467)</f>
      </c>
    </row>
    <row r="468">
      <c r="A468" s="5"/>
      <c r="B468" s="13" t="s">
        <v>625</v>
      </c>
      <c r="C468" s="21"/>
      <c r="D468" s="21"/>
      <c r="E468" s="21"/>
      <c r="F468" s="21"/>
      <c r="G468" s="21"/>
    </row>
    <row r="469">
      <c r="A469" s="4" t="s">
        <v>626</v>
      </c>
      <c r="B469" s="14" t="s">
        <v>627</v>
      </c>
      <c r="C469" s="20"/>
      <c r="D469" s="20"/>
      <c r="E469" s="20"/>
      <c r="F469" s="20">
        <f>(0)</f>
      </c>
      <c r="G469" s="20">
        <f>(C469 * E469 + C469 * E469 * F469)</f>
      </c>
    </row>
    <row r="470">
      <c r="A470" s="5"/>
      <c r="B470" s="13" t="s">
        <v>628</v>
      </c>
      <c r="C470" s="21"/>
      <c r="D470" s="21"/>
      <c r="E470" s="21"/>
      <c r="F470" s="21"/>
      <c r="G470" s="21"/>
    </row>
    <row r="471">
      <c r="A471" s="4" t="s">
        <v>629</v>
      </c>
      <c r="B471" s="14" t="s">
        <v>630</v>
      </c>
      <c r="C471" s="20"/>
      <c r="D471" s="20"/>
      <c r="E471" s="20"/>
      <c r="F471" s="20">
        <f>(0)</f>
      </c>
      <c r="G471" s="20">
        <f>(C471 * E471 + C471 * E471 * F471)</f>
      </c>
    </row>
    <row r="472">
      <c r="A472" s="5"/>
      <c r="B472" s="13" t="s">
        <v>631</v>
      </c>
      <c r="C472" s="21"/>
      <c r="D472" s="21"/>
      <c r="E472" s="21"/>
      <c r="F472" s="21"/>
      <c r="G472" s="21"/>
    </row>
    <row r="473">
      <c r="A473" s="4" t="s">
        <v>632</v>
      </c>
      <c r="B473" s="14" t="s">
        <v>633</v>
      </c>
      <c r="C473" s="20"/>
      <c r="D473" s="20"/>
      <c r="E473" s="20"/>
      <c r="F473" s="20">
        <f>(0)</f>
      </c>
      <c r="G473" s="20">
        <f>(C473 * E473 + C473 * E473 * F473)</f>
      </c>
    </row>
    <row r="474">
      <c r="A474" s="5"/>
      <c r="B474" s="13" t="s">
        <v>634</v>
      </c>
      <c r="C474" s="21"/>
      <c r="D474" s="21"/>
      <c r="E474" s="21"/>
      <c r="F474" s="21"/>
      <c r="G474" s="21"/>
    </row>
    <row r="475">
      <c r="A475" s="4" t="s">
        <v>635</v>
      </c>
      <c r="B475" s="14" t="s">
        <v>636</v>
      </c>
      <c r="C475" s="20"/>
      <c r="D475" s="20"/>
      <c r="E475" s="20"/>
      <c r="F475" s="20">
        <f>(0)</f>
      </c>
      <c r="G475" s="20">
        <f>(C475 * E475 + C475 * E475 * F475)</f>
      </c>
    </row>
    <row r="476">
      <c r="A476" s="2"/>
      <c r="B476" s="10" t="s">
        <v>637</v>
      </c>
      <c r="C476" s="18"/>
      <c r="D476" s="18"/>
      <c r="E476" s="18"/>
      <c r="F476" s="18"/>
      <c r="G476" s="18"/>
    </row>
    <row r="477">
      <c r="A477" s="3"/>
      <c r="B477" s="11" t="s">
        <v>638</v>
      </c>
      <c r="C477" s="19"/>
      <c r="D477" s="19"/>
      <c r="E477" s="19"/>
      <c r="F477" s="19"/>
      <c r="G477" s="19"/>
    </row>
    <row r="478">
      <c r="A478" s="4" t="s">
        <v>35</v>
      </c>
      <c r="B478" s="12" t="s">
        <v>639</v>
      </c>
      <c r="C478" s="20"/>
      <c r="D478" s="20" t="s">
        <v>37</v>
      </c>
      <c r="E478" s="20"/>
      <c r="F478" s="20">
        <f>(0)</f>
      </c>
      <c r="G478" s="20">
        <f>(C478 * E478 + C478 * E478 * F478)</f>
      </c>
    </row>
    <row r="479">
      <c r="A479" s="4" t="s">
        <v>640</v>
      </c>
      <c r="B479" s="12" t="s">
        <v>641</v>
      </c>
      <c r="C479" s="20">
        <f>(19)*(1)*(1)*(1)*(1 + (0))</f>
      </c>
      <c r="D479" s="20" t="s">
        <v>642</v>
      </c>
      <c r="E479" s="20"/>
      <c r="F479" s="20">
        <f>(0)</f>
      </c>
      <c r="G479" s="20">
        <f>(C479 * E479 + C479 * E479 * F479)</f>
      </c>
    </row>
    <row r="480">
      <c r="A480" s="3"/>
      <c r="B480" s="11" t="s">
        <v>643</v>
      </c>
      <c r="C480" s="19"/>
      <c r="D480" s="19"/>
      <c r="E480" s="19"/>
      <c r="F480" s="19"/>
      <c r="G480" s="19"/>
    </row>
    <row r="481">
      <c r="A481" s="4" t="s">
        <v>35</v>
      </c>
      <c r="B481" s="12" t="s">
        <v>644</v>
      </c>
      <c r="C481" s="20"/>
      <c r="D481" s="20" t="s">
        <v>37</v>
      </c>
      <c r="E481" s="20"/>
      <c r="F481" s="20">
        <f>(0)</f>
      </c>
      <c r="G481" s="20">
        <f>(C481 * E481 + C481 * E481 * F481)</f>
      </c>
    </row>
    <row r="482">
      <c r="A482" s="4" t="s">
        <v>645</v>
      </c>
      <c r="B482" s="12" t="s">
        <v>646</v>
      </c>
      <c r="C482" s="20">
        <f>(19)*(1)*(1)*(1)*(1 + (0))</f>
      </c>
      <c r="D482" s="20" t="s">
        <v>642</v>
      </c>
      <c r="E482" s="20"/>
      <c r="F482" s="20">
        <f>(0)</f>
      </c>
      <c r="G482" s="20">
        <f>(C482 * E482 + C482 * E482 * F482)</f>
      </c>
    </row>
    <row r="483">
      <c r="A483" s="3"/>
      <c r="B483" s="11" t="s">
        <v>647</v>
      </c>
      <c r="C483" s="19"/>
      <c r="D483" s="19"/>
      <c r="E483" s="19"/>
      <c r="F483" s="19"/>
      <c r="G483" s="19"/>
    </row>
    <row r="484">
      <c r="A484" s="5"/>
      <c r="B484" s="13" t="s">
        <v>648</v>
      </c>
      <c r="C484" s="21"/>
      <c r="D484" s="21"/>
      <c r="E484" s="21"/>
      <c r="F484" s="21"/>
      <c r="G484" s="21"/>
    </row>
    <row r="485">
      <c r="A485" s="4" t="s">
        <v>35</v>
      </c>
      <c r="B485" s="14" t="s">
        <v>649</v>
      </c>
      <c r="C485" s="20"/>
      <c r="D485" s="20" t="s">
        <v>37</v>
      </c>
      <c r="E485" s="20"/>
      <c r="F485" s="20">
        <f>(0)</f>
      </c>
      <c r="G485" s="20">
        <f>(C485 * E485 + C485 * E485 * F485)</f>
      </c>
    </row>
    <row r="486">
      <c r="A486" s="4" t="s">
        <v>650</v>
      </c>
      <c r="B486" s="14" t="s">
        <v>651</v>
      </c>
      <c r="C486" s="20">
        <f>(19)*(1)*(1)*(1)*(1 + (0))</f>
      </c>
      <c r="D486" s="20" t="s">
        <v>642</v>
      </c>
      <c r="E486" s="20"/>
      <c r="F486" s="20">
        <f>(0)</f>
      </c>
      <c r="G486" s="20">
        <f>(C486 * E486 + C486 * E486 * F486)</f>
      </c>
    </row>
    <row r="487">
      <c r="A487" s="4" t="s">
        <v>652</v>
      </c>
      <c r="B487" s="14" t="s">
        <v>653</v>
      </c>
      <c r="C487" s="20">
        <f>(21)*(1)*(1)*(1)*(1 + (0))</f>
      </c>
      <c r="D487" s="20" t="s">
        <v>654</v>
      </c>
      <c r="E487" s="20"/>
      <c r="F487" s="20">
        <f>(0)</f>
      </c>
      <c r="G487" s="20">
        <f>(C487 * E487 + C487 * E487 * F487)</f>
      </c>
    </row>
    <row r="488">
      <c r="A488" s="2"/>
      <c r="B488" s="10" t="s">
        <v>655</v>
      </c>
      <c r="C488" s="18"/>
      <c r="D488" s="18"/>
      <c r="E488" s="18"/>
      <c r="F488" s="18"/>
      <c r="G488" s="18"/>
    </row>
    <row r="489">
      <c r="A489" s="3"/>
      <c r="B489" s="11" t="s">
        <v>656</v>
      </c>
      <c r="C489" s="19"/>
      <c r="D489" s="19"/>
      <c r="E489" s="19"/>
      <c r="F489" s="19"/>
      <c r="G489" s="19"/>
    </row>
    <row r="490">
      <c r="A490" s="5"/>
      <c r="B490" s="13" t="s">
        <v>657</v>
      </c>
      <c r="C490" s="21"/>
      <c r="D490" s="21"/>
      <c r="E490" s="21"/>
      <c r="F490" s="21"/>
      <c r="G490" s="21"/>
    </row>
    <row r="491">
      <c r="A491" s="6"/>
      <c r="B491" s="15" t="s">
        <v>658</v>
      </c>
      <c r="C491" s="22"/>
      <c r="D491" s="22"/>
      <c r="E491" s="22"/>
      <c r="F491" s="22"/>
      <c r="G491" s="22"/>
    </row>
    <row r="492">
      <c r="A492" s="4" t="s">
        <v>35</v>
      </c>
      <c r="B492" s="16" t="s">
        <v>659</v>
      </c>
      <c r="C492" s="20"/>
      <c r="D492" s="20" t="s">
        <v>37</v>
      </c>
      <c r="E492" s="20"/>
      <c r="F492" s="20">
        <f>(0)</f>
      </c>
      <c r="G492" s="20">
        <f>(C492 * E492 + C492 * E492 * F492)</f>
      </c>
    </row>
    <row r="493">
      <c r="A493" s="4" t="s">
        <v>660</v>
      </c>
      <c r="B493" s="16" t="s">
        <v>661</v>
      </c>
      <c r="C493" s="20">
        <f>(8)*(1)*(1)*(1)*(1 + (0))</f>
      </c>
      <c r="D493" s="20" t="s">
        <v>654</v>
      </c>
      <c r="E493" s="20"/>
      <c r="F493" s="20">
        <f>(0)</f>
      </c>
      <c r="G493" s="20">
        <f>(C493 * E493 + C493 * E493 * F493)</f>
      </c>
    </row>
    <row r="494">
      <c r="A494" s="4" t="s">
        <v>662</v>
      </c>
      <c r="B494" s="16" t="s">
        <v>663</v>
      </c>
      <c r="C494" s="20">
        <f>(2)*(1)*(1)*(1)*(1 + (0))</f>
      </c>
      <c r="D494" s="20" t="s">
        <v>664</v>
      </c>
      <c r="E494" s="20"/>
      <c r="F494" s="20">
        <f>(0)</f>
      </c>
      <c r="G494" s="20">
        <f>(C494 * E494 + C494 * E494 * F494)</f>
      </c>
    </row>
    <row r="495">
      <c r="A495" s="4" t="s">
        <v>665</v>
      </c>
      <c r="B495" s="16" t="s">
        <v>666</v>
      </c>
      <c r="C495" s="20">
        <f>(3)*(1)*(1)*(1)*(1 + (0))</f>
      </c>
      <c r="D495" s="20" t="s">
        <v>667</v>
      </c>
      <c r="E495" s="20"/>
      <c r="F495" s="20">
        <f>(0)</f>
      </c>
      <c r="G495" s="20">
        <f>(C495 * E495 + C495 * E495 * F495)</f>
      </c>
    </row>
    <row r="496">
      <c r="A496" s="4" t="s">
        <v>668</v>
      </c>
      <c r="B496" s="16" t="s">
        <v>669</v>
      </c>
      <c r="C496" s="20">
        <f>(21)*(1)*(1)*(1)*(1 + (0))</f>
      </c>
      <c r="D496" s="20" t="s">
        <v>654</v>
      </c>
      <c r="E496" s="20"/>
      <c r="F496" s="20">
        <f>(0)</f>
      </c>
      <c r="G496" s="20">
        <f>(C496 * E496 + C496 * E496 * F496)</f>
      </c>
    </row>
    <row r="497">
      <c r="A497" s="4" t="s">
        <v>670</v>
      </c>
      <c r="B497" s="16" t="s">
        <v>663</v>
      </c>
      <c r="C497" s="20">
        <f>(4)*(1)*(1)*(1)*(1 + (0))</f>
      </c>
      <c r="D497" s="20" t="s">
        <v>664</v>
      </c>
      <c r="E497" s="20"/>
      <c r="F497" s="20">
        <f>(0)</f>
      </c>
      <c r="G497" s="20">
        <f>(C497 * E497 + C497 * E497 * F497)</f>
      </c>
    </row>
    <row r="498">
      <c r="A498" s="4" t="s">
        <v>671</v>
      </c>
      <c r="B498" s="16" t="s">
        <v>666</v>
      </c>
      <c r="C498" s="20">
        <f>(6)*(1)*(1)*(1)*(1 + (0))</f>
      </c>
      <c r="D498" s="20" t="s">
        <v>667</v>
      </c>
      <c r="E498" s="20"/>
      <c r="F498" s="20">
        <f>(0)</f>
      </c>
      <c r="G498" s="20">
        <f>(C498 * E498 + C498 * E498 * F498)</f>
      </c>
    </row>
    <row r="499">
      <c r="A499" s="3"/>
      <c r="B499" s="11" t="s">
        <v>672</v>
      </c>
      <c r="C499" s="19"/>
      <c r="D499" s="19"/>
      <c r="E499" s="19"/>
      <c r="F499" s="19"/>
      <c r="G499" s="19"/>
    </row>
    <row r="500">
      <c r="A500" s="5"/>
      <c r="B500" s="13" t="s">
        <v>673</v>
      </c>
      <c r="C500" s="21"/>
      <c r="D500" s="21"/>
      <c r="E500" s="21"/>
      <c r="F500" s="21"/>
      <c r="G500" s="21"/>
    </row>
    <row r="501">
      <c r="A501" s="4" t="s">
        <v>35</v>
      </c>
      <c r="B501" s="14" t="s">
        <v>674</v>
      </c>
      <c r="C501" s="20"/>
      <c r="D501" s="20" t="s">
        <v>37</v>
      </c>
      <c r="E501" s="20"/>
      <c r="F501" s="20">
        <f>(0)</f>
      </c>
      <c r="G501" s="20">
        <f>(C501 * E501 + C501 * E501 * F501)</f>
      </c>
    </row>
    <row r="502">
      <c r="A502" s="4" t="s">
        <v>675</v>
      </c>
      <c r="B502" s="14" t="s">
        <v>676</v>
      </c>
      <c r="C502" s="20">
        <f>(1)*(1)*(1)*(1)*(1 + (0))</f>
      </c>
      <c r="D502" s="20" t="s">
        <v>667</v>
      </c>
      <c r="E502" s="20"/>
      <c r="F502" s="20">
        <f>(0)</f>
      </c>
      <c r="G502" s="20">
        <f>(C502 * E502 + C502 * E502 * F502)</f>
      </c>
    </row>
    <row r="503">
      <c r="A503" s="4" t="s">
        <v>677</v>
      </c>
      <c r="B503" s="14" t="s">
        <v>678</v>
      </c>
      <c r="C503" s="20">
        <f>(1)*(1)*(1)*(1)*(1 + (0))</f>
      </c>
      <c r="D503" s="20" t="s">
        <v>667</v>
      </c>
      <c r="E503" s="20"/>
      <c r="F503" s="20">
        <f>(0)</f>
      </c>
      <c r="G503" s="20">
        <f>(C503 * E503 + C503 * E503 * F503)</f>
      </c>
    </row>
    <row r="504">
      <c r="A504" s="2"/>
      <c r="B504" s="10" t="s">
        <v>679</v>
      </c>
      <c r="C504" s="18"/>
      <c r="D504" s="18"/>
      <c r="E504" s="18"/>
      <c r="F504" s="18"/>
      <c r="G504" s="18"/>
    </row>
    <row r="505">
      <c r="A505" s="3"/>
      <c r="B505" s="11" t="s">
        <v>680</v>
      </c>
      <c r="C505" s="19"/>
      <c r="D505" s="19"/>
      <c r="E505" s="19"/>
      <c r="F505" s="19"/>
      <c r="G505" s="19"/>
    </row>
    <row r="506">
      <c r="A506" s="5"/>
      <c r="B506" s="13" t="s">
        <v>681</v>
      </c>
      <c r="C506" s="21"/>
      <c r="D506" s="21"/>
      <c r="E506" s="21"/>
      <c r="F506" s="21"/>
      <c r="G506" s="21"/>
    </row>
    <row r="507">
      <c r="A507" s="4" t="s">
        <v>35</v>
      </c>
      <c r="B507" s="14" t="s">
        <v>682</v>
      </c>
      <c r="C507" s="20"/>
      <c r="D507" s="20" t="s">
        <v>37</v>
      </c>
      <c r="E507" s="20"/>
      <c r="F507" s="20">
        <f>(0)</f>
      </c>
      <c r="G507" s="20">
        <f>(C507 * E507 + C507 * E507 * F507)</f>
      </c>
    </row>
    <row r="508">
      <c r="A508" s="4" t="s">
        <v>683</v>
      </c>
      <c r="B508" s="14" t="s">
        <v>684</v>
      </c>
      <c r="C508" s="20">
        <f>(1)*(1)*(1)*(1)*(1 + (0))</f>
      </c>
      <c r="D508" s="20" t="s">
        <v>667</v>
      </c>
      <c r="E508" s="20"/>
      <c r="F508" s="20">
        <f>(0)</f>
      </c>
      <c r="G508" s="20">
        <f>(C508 * E508 + C508 * E508 * F508)</f>
      </c>
    </row>
    <row r="509">
      <c r="A509" s="4" t="s">
        <v>685</v>
      </c>
      <c r="B509" s="14" t="s">
        <v>686</v>
      </c>
      <c r="C509" s="20">
        <f>(1)*(1)*(1)*(1)*(1 + (0))</f>
      </c>
      <c r="D509" s="20" t="s">
        <v>667</v>
      </c>
      <c r="E509" s="20"/>
      <c r="F509" s="20">
        <f>(0)</f>
      </c>
      <c r="G509" s="20">
        <f>(C509 * E509 + C509 * E509 * F509)</f>
      </c>
    </row>
    <row r="510">
      <c r="A510" s="4" t="s">
        <v>687</v>
      </c>
      <c r="B510" s="14" t="s">
        <v>686</v>
      </c>
      <c r="C510" s="20">
        <f>(5)*(1)*(1)*(1)*(1 + (0))</f>
      </c>
      <c r="D510" s="20" t="s">
        <v>667</v>
      </c>
      <c r="E510" s="20"/>
      <c r="F510" s="20">
        <f>(0)</f>
      </c>
      <c r="G510" s="20">
        <f>(C510 * E510 + C510 * E510 * F510)</f>
      </c>
    </row>
    <row r="511">
      <c r="A511" s="4" t="s">
        <v>35</v>
      </c>
      <c r="B511" s="14" t="s">
        <v>688</v>
      </c>
      <c r="C511" s="20"/>
      <c r="D511" s="20" t="s">
        <v>37</v>
      </c>
      <c r="E511" s="20"/>
      <c r="F511" s="20">
        <f>(0)</f>
      </c>
      <c r="G511" s="20">
        <f>(C511 * E511 + C511 * E511 * F511)</f>
      </c>
    </row>
    <row r="512">
      <c r="A512" s="4" t="s">
        <v>689</v>
      </c>
      <c r="B512" s="14" t="s">
        <v>690</v>
      </c>
      <c r="C512" s="20">
        <f>(1)*(1)*(1)*(1)*(1 + (0))</f>
      </c>
      <c r="D512" s="20" t="s">
        <v>667</v>
      </c>
      <c r="E512" s="20"/>
      <c r="F512" s="20">
        <f>(0)</f>
      </c>
      <c r="G512" s="20">
        <f>(C512 * E512 + C512 * E512 * F512)</f>
      </c>
    </row>
    <row r="513">
      <c r="A513" s="3"/>
      <c r="B513" s="11" t="s">
        <v>691</v>
      </c>
      <c r="C513" s="19"/>
      <c r="D513" s="19"/>
      <c r="E513" s="19"/>
      <c r="F513" s="19"/>
      <c r="G513" s="19"/>
    </row>
    <row r="514">
      <c r="A514" s="5"/>
      <c r="B514" s="13" t="s">
        <v>692</v>
      </c>
      <c r="C514" s="21"/>
      <c r="D514" s="21"/>
      <c r="E514" s="21"/>
      <c r="F514" s="21"/>
      <c r="G514" s="21"/>
    </row>
    <row r="515">
      <c r="A515" s="4" t="s">
        <v>35</v>
      </c>
      <c r="B515" s="14" t="s">
        <v>693</v>
      </c>
      <c r="C515" s="20"/>
      <c r="D515" s="20" t="s">
        <v>37</v>
      </c>
      <c r="E515" s="20"/>
      <c r="F515" s="20">
        <f>(0)</f>
      </c>
      <c r="G515" s="20">
        <f>(C515 * E515 + C515 * E515 * F515)</f>
      </c>
    </row>
    <row r="516">
      <c r="A516" s="4" t="s">
        <v>694</v>
      </c>
      <c r="B516" s="14" t="s">
        <v>695</v>
      </c>
      <c r="C516" s="20">
        <f>(1)*(1)*(1)*(1)*(1 + (0))</f>
      </c>
      <c r="D516" s="20" t="s">
        <v>667</v>
      </c>
      <c r="E516" s="20"/>
      <c r="F516" s="20">
        <f>(0)</f>
      </c>
      <c r="G516" s="20">
        <f>(C516 * E516 + C516 * E516 * F516)</f>
      </c>
    </row>
    <row r="517">
      <c r="A517" s="4" t="s">
        <v>696</v>
      </c>
      <c r="B517" s="14" t="s">
        <v>697</v>
      </c>
      <c r="C517" s="20">
        <f>(1)*(1)*(1)*(1)*(1 + (0))</f>
      </c>
      <c r="D517" s="20" t="s">
        <v>667</v>
      </c>
      <c r="E517" s="20"/>
      <c r="F517" s="20">
        <f>(0)</f>
      </c>
      <c r="G517" s="20">
        <f>(C517 * E517 + C517 * E517 * F517)</f>
      </c>
    </row>
    <row r="518">
      <c r="A518" s="4" t="s">
        <v>698</v>
      </c>
      <c r="B518" s="14" t="s">
        <v>699</v>
      </c>
      <c r="C518" s="20">
        <f>(5)*(1)*(1)*(1)*(1 + (0))</f>
      </c>
      <c r="D518" s="20" t="s">
        <v>667</v>
      </c>
      <c r="E518" s="20"/>
      <c r="F518" s="20">
        <f>(0)</f>
      </c>
      <c r="G518" s="20">
        <f>(C518 * E518 + C518 * E518 * F518)</f>
      </c>
    </row>
    <row r="519">
      <c r="A519" s="5"/>
      <c r="B519" s="13" t="s">
        <v>700</v>
      </c>
      <c r="C519" s="21"/>
      <c r="D519" s="21"/>
      <c r="E519" s="21"/>
      <c r="F519" s="21"/>
      <c r="G519" s="21"/>
    </row>
    <row r="520">
      <c r="A520" s="4" t="s">
        <v>35</v>
      </c>
      <c r="B520" s="14" t="s">
        <v>701</v>
      </c>
      <c r="C520" s="20"/>
      <c r="D520" s="20" t="s">
        <v>37</v>
      </c>
      <c r="E520" s="20"/>
      <c r="F520" s="20">
        <f>(0)</f>
      </c>
      <c r="G520" s="20">
        <f>(C520 * E520 + C520 * E520 * F520)</f>
      </c>
    </row>
    <row r="521">
      <c r="A521" s="4" t="s">
        <v>702</v>
      </c>
      <c r="B521" s="14" t="s">
        <v>703</v>
      </c>
      <c r="C521" s="20">
        <f>(1)*(1)*(1)*(1)*(1 + (0))</f>
      </c>
      <c r="D521" s="20" t="s">
        <v>667</v>
      </c>
      <c r="E521" s="20"/>
      <c r="F521" s="20">
        <f>(0)</f>
      </c>
      <c r="G521" s="20">
        <f>(C521 * E521 + C521 * E521 * F521)</f>
      </c>
    </row>
    <row r="522">
      <c r="A522" s="3"/>
      <c r="B522" s="11" t="s">
        <v>704</v>
      </c>
      <c r="C522" s="19"/>
      <c r="D522" s="19"/>
      <c r="E522" s="19"/>
      <c r="F522" s="19"/>
      <c r="G522" s="19"/>
    </row>
    <row r="523">
      <c r="A523" s="4" t="s">
        <v>705</v>
      </c>
      <c r="B523" s="12" t="s">
        <v>706</v>
      </c>
      <c r="C523" s="20">
        <f>(36)*(1)*(1)*(1)*(1 + (0))</f>
      </c>
      <c r="D523" s="20" t="s">
        <v>654</v>
      </c>
      <c r="E523" s="20"/>
      <c r="F523" s="20">
        <f>(0)</f>
      </c>
      <c r="G523" s="20">
        <f>(C523 * E523 + C523 * E523 * F523)</f>
      </c>
    </row>
    <row r="524">
      <c r="A524" s="3"/>
      <c r="B524" s="11" t="s">
        <v>707</v>
      </c>
      <c r="C524" s="19"/>
      <c r="D524" s="19"/>
      <c r="E524" s="19"/>
      <c r="F524" s="19"/>
      <c r="G524" s="19"/>
    </row>
    <row r="525">
      <c r="A525" s="5"/>
      <c r="B525" s="13" t="s">
        <v>708</v>
      </c>
      <c r="C525" s="21"/>
      <c r="D525" s="21"/>
      <c r="E525" s="21"/>
      <c r="F525" s="21"/>
      <c r="G525" s="21"/>
    </row>
    <row r="526">
      <c r="A526" s="4" t="s">
        <v>35</v>
      </c>
      <c r="B526" s="14" t="s">
        <v>709</v>
      </c>
      <c r="C526" s="20"/>
      <c r="D526" s="20" t="s">
        <v>37</v>
      </c>
      <c r="E526" s="20"/>
      <c r="F526" s="20">
        <f>(0)</f>
      </c>
      <c r="G526" s="20">
        <f>(C526 * E526 + C526 * E526 * F526)</f>
      </c>
    </row>
    <row r="527">
      <c r="A527" s="4" t="s">
        <v>710</v>
      </c>
      <c r="B527" s="14" t="s">
        <v>711</v>
      </c>
      <c r="C527" s="20">
        <f>(6)*(1)*(1)*(1)*(1 + (0))</f>
      </c>
      <c r="D527" s="20" t="s">
        <v>654</v>
      </c>
      <c r="E527" s="20"/>
      <c r="F527" s="20">
        <f>(0)</f>
      </c>
      <c r="G527" s="20">
        <f>(C527 * E527 + C527 * E527 * F527)</f>
      </c>
    </row>
    <row r="528">
      <c r="A528" s="3"/>
      <c r="B528" s="11" t="s">
        <v>712</v>
      </c>
      <c r="C528" s="19"/>
      <c r="D528" s="19"/>
      <c r="E528" s="19"/>
      <c r="F528" s="19"/>
      <c r="G528" s="19"/>
    </row>
    <row r="529">
      <c r="A529" s="5"/>
      <c r="B529" s="13" t="s">
        <v>713</v>
      </c>
      <c r="C529" s="21"/>
      <c r="D529" s="21"/>
      <c r="E529" s="21"/>
      <c r="F529" s="21"/>
      <c r="G529" s="21"/>
    </row>
    <row r="530">
      <c r="A530" s="4" t="s">
        <v>35</v>
      </c>
      <c r="B530" s="14" t="s">
        <v>714</v>
      </c>
      <c r="C530" s="20"/>
      <c r="D530" s="20" t="s">
        <v>37</v>
      </c>
      <c r="E530" s="20"/>
      <c r="F530" s="20">
        <f>(0)</f>
      </c>
      <c r="G530" s="20">
        <f>(C530 * E530 + C530 * E530 * F530)</f>
      </c>
    </row>
    <row r="531">
      <c r="A531" s="4" t="s">
        <v>715</v>
      </c>
      <c r="B531" s="14" t="s">
        <v>716</v>
      </c>
      <c r="C531" s="20">
        <f>(6)*(1)*(1)*(1)*(1 + (0))</f>
      </c>
      <c r="D531" s="20" t="s">
        <v>654</v>
      </c>
      <c r="E531" s="20"/>
      <c r="F531" s="20">
        <f>(0)</f>
      </c>
      <c r="G531" s="20">
        <f>(C531 * E531 + C531 * E531 * F531)</f>
      </c>
    </row>
    <row r="532">
      <c r="A532" s="5"/>
      <c r="B532" s="13" t="s">
        <v>717</v>
      </c>
      <c r="C532" s="21"/>
      <c r="D532" s="21"/>
      <c r="E532" s="21"/>
      <c r="F532" s="21"/>
      <c r="G532" s="21"/>
    </row>
    <row r="533">
      <c r="A533" s="4" t="s">
        <v>35</v>
      </c>
      <c r="B533" s="14" t="s">
        <v>714</v>
      </c>
      <c r="C533" s="20"/>
      <c r="D533" s="20" t="s">
        <v>37</v>
      </c>
      <c r="E533" s="20"/>
      <c r="F533" s="20">
        <f>(0)</f>
      </c>
      <c r="G533" s="20">
        <f>(C533 * E533 + C533 * E533 * F533)</f>
      </c>
    </row>
    <row r="534">
      <c r="A534" s="4" t="s">
        <v>718</v>
      </c>
      <c r="B534" s="14" t="s">
        <v>716</v>
      </c>
      <c r="C534" s="20">
        <f>(6)*(1)*(1)*(1)*(1 + (0))</f>
      </c>
      <c r="D534" s="20" t="s">
        <v>654</v>
      </c>
      <c r="E534" s="20"/>
      <c r="F534" s="20">
        <f>(0)</f>
      </c>
      <c r="G534" s="20">
        <f>(C534 * E534 + C534 * E534 * F534)</f>
      </c>
    </row>
    <row r="535">
      <c r="A535" s="4" t="s">
        <v>719</v>
      </c>
      <c r="B535" s="14" t="s">
        <v>35</v>
      </c>
      <c r="C535" s="20"/>
      <c r="D535" s="20"/>
      <c r="E535" s="20"/>
      <c r="F535" s="20">
        <f>(0)</f>
      </c>
      <c r="G535" s="20">
        <f>(C535 * E535 + C535 * E535 * F535)</f>
      </c>
    </row>
    <row r="536">
      <c r="A536" s="2"/>
      <c r="B536" s="10" t="s">
        <v>720</v>
      </c>
      <c r="C536" s="18"/>
      <c r="D536" s="18"/>
      <c r="E536" s="18"/>
      <c r="F536" s="18"/>
      <c r="G536" s="18"/>
    </row>
    <row r="537">
      <c r="A537" s="3"/>
      <c r="B537" s="11" t="s">
        <v>721</v>
      </c>
      <c r="C537" s="19"/>
      <c r="D537" s="19"/>
      <c r="E537" s="19"/>
      <c r="F537" s="19"/>
      <c r="G537" s="19"/>
    </row>
    <row r="538">
      <c r="A538" s="5"/>
      <c r="B538" s="13" t="s">
        <v>722</v>
      </c>
      <c r="C538" s="21"/>
      <c r="D538" s="21"/>
      <c r="E538" s="21"/>
      <c r="F538" s="21"/>
      <c r="G538" s="21"/>
    </row>
    <row r="539">
      <c r="A539" s="6"/>
      <c r="B539" s="15" t="s">
        <v>723</v>
      </c>
      <c r="C539" s="22"/>
      <c r="D539" s="22"/>
      <c r="E539" s="22"/>
      <c r="F539" s="22"/>
      <c r="G539" s="22"/>
    </row>
    <row r="540">
      <c r="A540" s="4"/>
      <c r="B540" s="16" t="s">
        <v>724</v>
      </c>
      <c r="C540" s="20"/>
      <c r="D540" s="20"/>
      <c r="E540" s="20"/>
      <c r="F540" s="20"/>
      <c r="G540" s="20"/>
    </row>
    <row r="541">
      <c r="A541" s="4" t="s">
        <v>725</v>
      </c>
      <c r="B541" s="17" t="s">
        <v>726</v>
      </c>
      <c r="C541" s="20">
        <f>(3)*(1)*(1)*(1)*(1 + (0))</f>
      </c>
      <c r="D541" s="20" t="s">
        <v>667</v>
      </c>
      <c r="E541" s="20"/>
      <c r="F541" s="20">
        <f>(0)</f>
      </c>
      <c r="G541" s="20">
        <f>(C541 * E541 + C541 * E541 * F541)</f>
      </c>
    </row>
    <row r="542">
      <c r="A542" s="4" t="s">
        <v>727</v>
      </c>
      <c r="B542" s="17" t="s">
        <v>728</v>
      </c>
      <c r="C542" s="20">
        <f>(1)*(1)*(1)*(1)*(1 + (0))</f>
      </c>
      <c r="D542" s="20" t="s">
        <v>667</v>
      </c>
      <c r="E542" s="20"/>
      <c r="F542" s="20">
        <f>(0)</f>
      </c>
      <c r="G542" s="20">
        <f>(C542 * E542 + C542 * E542 * F542)</f>
      </c>
    </row>
    <row r="543">
      <c r="A543" s="4" t="s">
        <v>729</v>
      </c>
      <c r="B543" s="17" t="s">
        <v>730</v>
      </c>
      <c r="C543" s="20">
        <f>(3)*(1)*(1)*(1)*(1 + (0))</f>
      </c>
      <c r="D543" s="20" t="s">
        <v>667</v>
      </c>
      <c r="E543" s="20"/>
      <c r="F543" s="20">
        <f>(0)</f>
      </c>
      <c r="G543" s="20">
        <f>(C543 * E543 + C543 * E543 * F543)</f>
      </c>
    </row>
    <row r="544">
      <c r="A544" s="4"/>
      <c r="B544" s="16" t="s">
        <v>731</v>
      </c>
      <c r="C544" s="20"/>
      <c r="D544" s="20"/>
      <c r="E544" s="20"/>
      <c r="F544" s="20"/>
      <c r="G544" s="20"/>
    </row>
    <row r="545">
      <c r="A545" s="4" t="s">
        <v>732</v>
      </c>
      <c r="B545" s="17" t="s">
        <v>733</v>
      </c>
      <c r="C545" s="20">
        <f>(1)*(1)*(1)*(1)*(1 + (0))</f>
      </c>
      <c r="D545" s="20" t="s">
        <v>667</v>
      </c>
      <c r="E545" s="20"/>
      <c r="F545" s="20">
        <f>(0)</f>
      </c>
      <c r="G545" s="20">
        <f>(C545 * E545 + C545 * E545 * F545)</f>
      </c>
    </row>
    <row r="546">
      <c r="A546" s="4"/>
      <c r="B546" s="16" t="s">
        <v>734</v>
      </c>
      <c r="C546" s="20"/>
      <c r="D546" s="20"/>
      <c r="E546" s="20"/>
      <c r="F546" s="20"/>
      <c r="G546" s="20"/>
    </row>
    <row r="547">
      <c r="A547" s="4" t="s">
        <v>735</v>
      </c>
      <c r="B547" s="17" t="s">
        <v>736</v>
      </c>
      <c r="C547" s="20">
        <f>(1)*(1)*(1)*(1)*(1 + (0))</f>
      </c>
      <c r="D547" s="20" t="s">
        <v>667</v>
      </c>
      <c r="E547" s="20"/>
      <c r="F547" s="20">
        <f>(0)</f>
      </c>
      <c r="G547" s="20">
        <f>(C547 * E547 + C547 * E547 * F547)</f>
      </c>
    </row>
    <row r="548">
      <c r="A548" s="2"/>
      <c r="B548" s="10" t="s">
        <v>737</v>
      </c>
      <c r="C548" s="18"/>
      <c r="D548" s="18"/>
      <c r="E548" s="18"/>
      <c r="F548" s="18"/>
      <c r="G548" s="18"/>
    </row>
    <row r="549">
      <c r="A549" s="4" t="s">
        <v>738</v>
      </c>
      <c r="B549" s="7" t="s">
        <v>739</v>
      </c>
      <c r="C549" s="20"/>
      <c r="D549" s="20" t="s">
        <v>10</v>
      </c>
      <c r="E549" s="20"/>
      <c r="F549" s="20">
        <f>(0)</f>
      </c>
      <c r="G549" s="20">
        <f>(C549 * E549 + C549 * E549 * F549)</f>
      </c>
    </row>
    <row r="550">
      <c r="A550" s="3"/>
      <c r="B550" s="11" t="s">
        <v>740</v>
      </c>
      <c r="C550" s="19"/>
      <c r="D550" s="19"/>
      <c r="E550" s="19"/>
      <c r="F550" s="19"/>
      <c r="G550" s="19"/>
    </row>
    <row r="551">
      <c r="A551" s="5"/>
      <c r="B551" s="13" t="s">
        <v>741</v>
      </c>
      <c r="C551" s="21"/>
      <c r="D551" s="21"/>
      <c r="E551" s="21"/>
      <c r="F551" s="21"/>
      <c r="G551" s="21"/>
    </row>
    <row r="552">
      <c r="A552" s="4" t="s">
        <v>35</v>
      </c>
      <c r="B552" s="14" t="s">
        <v>742</v>
      </c>
      <c r="C552" s="20"/>
      <c r="D552" s="20" t="s">
        <v>37</v>
      </c>
      <c r="E552" s="20"/>
      <c r="F552" s="20">
        <f>(0)</f>
      </c>
      <c r="G552" s="20">
        <f>(C552 * E552 + C552 * E552 * F552)</f>
      </c>
    </row>
    <row r="553">
      <c r="A553" s="4" t="s">
        <v>35</v>
      </c>
      <c r="B553" s="14" t="s">
        <v>743</v>
      </c>
      <c r="C553" s="20"/>
      <c r="D553" s="20" t="s">
        <v>37</v>
      </c>
      <c r="E553" s="20"/>
      <c r="F553" s="20">
        <f>(0)</f>
      </c>
      <c r="G553" s="20">
        <f>(C553 * E553 + C553 * E553 * F553)</f>
      </c>
    </row>
    <row r="554">
      <c r="A554" s="4" t="s">
        <v>744</v>
      </c>
      <c r="B554" s="14" t="s">
        <v>745</v>
      </c>
      <c r="C554" s="20">
        <f>(36)*(1)*(1)*(1)*(1 + (0))</f>
      </c>
      <c r="D554" s="20" t="s">
        <v>654</v>
      </c>
      <c r="E554" s="20"/>
      <c r="F554" s="20">
        <f>(0)</f>
      </c>
      <c r="G554" s="20">
        <f>(C554 * E554 + C554 * E554 * F554)</f>
      </c>
    </row>
    <row r="555">
      <c r="A555" s="3"/>
      <c r="B555" s="11" t="s">
        <v>712</v>
      </c>
      <c r="C555" s="19"/>
      <c r="D555" s="19"/>
      <c r="E555" s="19"/>
      <c r="F555" s="19"/>
      <c r="G555" s="19"/>
    </row>
    <row r="556">
      <c r="A556" s="5"/>
      <c r="B556" s="13" t="s">
        <v>746</v>
      </c>
      <c r="C556" s="21"/>
      <c r="D556" s="21"/>
      <c r="E556" s="21"/>
      <c r="F556" s="21"/>
      <c r="G556" s="21"/>
    </row>
    <row r="557">
      <c r="A557" s="4" t="s">
        <v>35</v>
      </c>
      <c r="B557" s="14" t="s">
        <v>747</v>
      </c>
      <c r="C557" s="20"/>
      <c r="D557" s="20" t="s">
        <v>37</v>
      </c>
      <c r="E557" s="20"/>
      <c r="F557" s="20">
        <f>(0)</f>
      </c>
      <c r="G557" s="20">
        <f>(C557 * E557 + C557 * E557 * F557)</f>
      </c>
    </row>
    <row r="558">
      <c r="A558" s="4" t="s">
        <v>748</v>
      </c>
      <c r="B558" s="14" t="s">
        <v>749</v>
      </c>
      <c r="C558" s="20">
        <f>(67)*(1)*(1)*(1)*(1 + (0))</f>
      </c>
      <c r="D558" s="20" t="s">
        <v>642</v>
      </c>
      <c r="E558" s="20"/>
      <c r="F558" s="20">
        <f>(0)</f>
      </c>
      <c r="G558" s="20">
        <f>(C558 * E558 + C558 * E558 * F558)</f>
      </c>
    </row>
    <row r="559">
      <c r="A559" s="4" t="s">
        <v>750</v>
      </c>
      <c r="B559" s="14" t="s">
        <v>751</v>
      </c>
      <c r="C559" s="20">
        <f>(36)*(1)*(1)*(1)*(1 + (0))</f>
      </c>
      <c r="D559" s="20" t="s">
        <v>654</v>
      </c>
      <c r="E559" s="20"/>
      <c r="F559" s="20">
        <f>(0)</f>
      </c>
      <c r="G559" s="20">
        <f>(C559 * E559 + C559 * E559 * F559)</f>
      </c>
    </row>
    <row r="560">
      <c r="A560" s="2"/>
      <c r="B560" s="10" t="s">
        <v>752</v>
      </c>
      <c r="C560" s="18"/>
      <c r="D560" s="18"/>
      <c r="E560" s="18"/>
      <c r="F560" s="18"/>
      <c r="G560" s="18"/>
    </row>
    <row r="561">
      <c r="A561" s="4" t="s">
        <v>753</v>
      </c>
      <c r="B561" s="7" t="s">
        <v>754</v>
      </c>
      <c r="C561" s="20">
        <f>(60)*(1)*(1)*(1)*(1 + (0))</f>
      </c>
      <c r="D561" s="20" t="s">
        <v>642</v>
      </c>
      <c r="E561" s="20"/>
      <c r="F561" s="20">
        <f>(0)</f>
      </c>
      <c r="G561" s="20">
        <f>(C561 * E561 + C561 * E561 * F561)</f>
      </c>
    </row>
    <row r="562">
      <c r="A562" s="3"/>
      <c r="B562" s="11" t="s">
        <v>755</v>
      </c>
      <c r="C562" s="19"/>
      <c r="D562" s="19"/>
      <c r="E562" s="19"/>
      <c r="F562" s="19"/>
      <c r="G562" s="19"/>
    </row>
    <row r="563">
      <c r="A563" s="5"/>
      <c r="B563" s="13" t="s">
        <v>756</v>
      </c>
      <c r="C563" s="21"/>
      <c r="D563" s="21"/>
      <c r="E563" s="21"/>
      <c r="F563" s="21"/>
      <c r="G563" s="21"/>
    </row>
    <row r="564">
      <c r="A564" s="4" t="s">
        <v>35</v>
      </c>
      <c r="B564" s="14" t="s">
        <v>757</v>
      </c>
      <c r="C564" s="20"/>
      <c r="D564" s="20" t="s">
        <v>37</v>
      </c>
      <c r="E564" s="20"/>
      <c r="F564" s="20">
        <f>(0)</f>
      </c>
      <c r="G564" s="20">
        <f>(C564 * E564 + C564 * E564 * F564)</f>
      </c>
    </row>
    <row r="565">
      <c r="A565" s="4" t="s">
        <v>758</v>
      </c>
      <c r="B565" s="14" t="s">
        <v>749</v>
      </c>
      <c r="C565" s="20">
        <f>(60)*(1)*(1)*(1)*(1 + (0))</f>
      </c>
      <c r="D565" s="20" t="s">
        <v>642</v>
      </c>
      <c r="E565" s="20"/>
      <c r="F565" s="20">
        <f>(0)</f>
      </c>
      <c r="G565" s="20">
        <f>(C565 * E565 + C565 * E565 * F565)</f>
      </c>
    </row>
    <row r="566">
      <c r="A566" s="5"/>
      <c r="B566" s="13" t="s">
        <v>759</v>
      </c>
      <c r="C566" s="21"/>
      <c r="D566" s="21"/>
      <c r="E566" s="21"/>
      <c r="F566" s="21"/>
      <c r="G566" s="21"/>
    </row>
    <row r="567">
      <c r="A567" s="4" t="s">
        <v>35</v>
      </c>
      <c r="B567" s="14" t="s">
        <v>760</v>
      </c>
      <c r="C567" s="20"/>
      <c r="D567" s="20" t="s">
        <v>37</v>
      </c>
      <c r="E567" s="20"/>
      <c r="F567" s="20">
        <f>(0)</f>
      </c>
      <c r="G567" s="20">
        <f>(C567 * E567 + C567 * E567 * F567)</f>
      </c>
    </row>
    <row r="568">
      <c r="A568" s="4" t="s">
        <v>761</v>
      </c>
      <c r="B568" s="14" t="s">
        <v>749</v>
      </c>
      <c r="C568" s="20">
        <f>(67)*(1)*(1)*(1)*(1 + (0))</f>
      </c>
      <c r="D568" s="20" t="s">
        <v>642</v>
      </c>
      <c r="E568" s="20"/>
      <c r="F568" s="20">
        <f>(0)</f>
      </c>
      <c r="G568" s="20">
        <f>(C568 * E568 + C568 * E568 * F568)</f>
      </c>
    </row>
    <row r="569">
      <c r="A569" s="3"/>
      <c r="B569" s="11" t="s">
        <v>762</v>
      </c>
      <c r="C569" s="19"/>
      <c r="D569" s="19"/>
      <c r="E569" s="19"/>
      <c r="F569" s="19"/>
      <c r="G569" s="19"/>
    </row>
    <row r="570">
      <c r="A570" s="5"/>
      <c r="B570" s="13" t="s">
        <v>763</v>
      </c>
      <c r="C570" s="21"/>
      <c r="D570" s="21"/>
      <c r="E570" s="21"/>
      <c r="F570" s="21"/>
      <c r="G570" s="21"/>
    </row>
    <row r="571">
      <c r="A571" s="4" t="s">
        <v>35</v>
      </c>
      <c r="B571" s="14" t="s">
        <v>764</v>
      </c>
      <c r="C571" s="20"/>
      <c r="D571" s="20" t="s">
        <v>37</v>
      </c>
      <c r="E571" s="20"/>
      <c r="F571" s="20">
        <f>(0)</f>
      </c>
      <c r="G571" s="20">
        <f>(C571 * E571 + C571 * E571 * F571)</f>
      </c>
    </row>
    <row r="572">
      <c r="A572" s="4" t="s">
        <v>765</v>
      </c>
      <c r="B572" s="14" t="s">
        <v>749</v>
      </c>
      <c r="C572" s="20">
        <f>(54)*(1)*(1)*(1)*(1 + (0))</f>
      </c>
      <c r="D572" s="20" t="s">
        <v>642</v>
      </c>
      <c r="E572" s="20"/>
      <c r="F572" s="20">
        <f>(0)</f>
      </c>
      <c r="G572" s="20">
        <f>(C572 * E572 + C572 * E572 * F572)</f>
      </c>
    </row>
    <row r="573">
      <c r="A573" s="4" t="s">
        <v>766</v>
      </c>
      <c r="B573" s="14" t="s">
        <v>767</v>
      </c>
      <c r="C573" s="20">
        <f>(9)*(1)*(1)*(1)*(1 + (0))</f>
      </c>
      <c r="D573" s="20" t="s">
        <v>654</v>
      </c>
      <c r="E573" s="20"/>
      <c r="F573" s="20">
        <f>(0)</f>
      </c>
      <c r="G573" s="20">
        <f>(C573 * E573 + C573 * E573 * F573)</f>
      </c>
    </row>
    <row r="574">
      <c r="A574" s="4" t="s">
        <v>35</v>
      </c>
      <c r="B574" s="14" t="s">
        <v>768</v>
      </c>
      <c r="C574" s="20"/>
      <c r="D574" s="20" t="s">
        <v>37</v>
      </c>
      <c r="E574" s="20"/>
      <c r="F574" s="20">
        <f>(0)</f>
      </c>
      <c r="G574" s="20">
        <f>(C574 * E574 + C574 * E574 * F574)</f>
      </c>
    </row>
    <row r="575">
      <c r="A575" s="4" t="s">
        <v>769</v>
      </c>
      <c r="B575" s="14" t="s">
        <v>749</v>
      </c>
      <c r="C575" s="20">
        <f>(35)*(1)*(1)*(1)*(1 + (0))</f>
      </c>
      <c r="D575" s="20" t="s">
        <v>642</v>
      </c>
      <c r="E575" s="20"/>
      <c r="F575" s="20">
        <f>(0)</f>
      </c>
      <c r="G575" s="20">
        <f>(C575 * E575 + C575 * E575 * F575)</f>
      </c>
    </row>
    <row r="576">
      <c r="A576" s="4" t="s">
        <v>770</v>
      </c>
      <c r="B576" s="14" t="s">
        <v>767</v>
      </c>
      <c r="C576" s="20">
        <f>(4)*(1)*(1)*(1)*(1 + (0))</f>
      </c>
      <c r="D576" s="20" t="s">
        <v>654</v>
      </c>
      <c r="E576" s="20"/>
      <c r="F576" s="20">
        <f>(0)</f>
      </c>
      <c r="G576" s="20">
        <f>(C576 * E576 + C576 * E576 * F576)</f>
      </c>
    </row>
    <row r="577">
      <c r="A577" s="3"/>
      <c r="B577" s="11" t="s">
        <v>771</v>
      </c>
      <c r="C577" s="19"/>
      <c r="D577" s="19"/>
      <c r="E577" s="19"/>
      <c r="F577" s="19"/>
      <c r="G577" s="19"/>
    </row>
    <row r="578">
      <c r="A578" s="4" t="s">
        <v>772</v>
      </c>
      <c r="B578" s="12" t="s">
        <v>773</v>
      </c>
      <c r="C578" s="20">
        <f>(12)*(1)*(1)*(1)*(1 + (0))</f>
      </c>
      <c r="D578" s="20" t="s">
        <v>654</v>
      </c>
      <c r="E578" s="20"/>
      <c r="F578" s="20">
        <f>(0)</f>
      </c>
      <c r="G578" s="20">
        <f>(C578 * E578 + C578 * E578 * F578)</f>
      </c>
    </row>
    <row r="579">
      <c r="A579" s="4" t="s">
        <v>35</v>
      </c>
      <c r="B579" s="12" t="s">
        <v>774</v>
      </c>
      <c r="C579" s="20"/>
      <c r="D579" s="20" t="s">
        <v>37</v>
      </c>
      <c r="E579" s="20"/>
      <c r="F579" s="20">
        <f>(0)</f>
      </c>
      <c r="G579" s="20">
        <f>(C579 * E579 + C579 * E579 * F579)</f>
      </c>
    </row>
    <row r="580">
      <c r="A580" s="4" t="s">
        <v>775</v>
      </c>
      <c r="B580" s="12" t="s">
        <v>776</v>
      </c>
      <c r="C580" s="20">
        <f>(8)*(1)*(1)*(1)*(1 + (0))</f>
      </c>
      <c r="D580" s="20" t="s">
        <v>654</v>
      </c>
      <c r="E580" s="20"/>
      <c r="F580" s="20">
        <f>(0)</f>
      </c>
      <c r="G580" s="20">
        <f>(C580 * E580 + C580 * E580 * F580)</f>
      </c>
    </row>
    <row r="581">
      <c r="A581" s="3"/>
      <c r="B581" s="11" t="s">
        <v>712</v>
      </c>
      <c r="C581" s="19"/>
      <c r="D581" s="19"/>
      <c r="E581" s="19"/>
      <c r="F581" s="19"/>
      <c r="G581" s="19"/>
    </row>
    <row r="582">
      <c r="A582" s="5"/>
      <c r="B582" s="13" t="s">
        <v>777</v>
      </c>
      <c r="C582" s="21"/>
      <c r="D582" s="21"/>
      <c r="E582" s="21"/>
      <c r="F582" s="21"/>
      <c r="G582" s="21"/>
    </row>
    <row r="583">
      <c r="A583" s="4" t="s">
        <v>35</v>
      </c>
      <c r="B583" s="14" t="s">
        <v>778</v>
      </c>
      <c r="C583" s="20"/>
      <c r="D583" s="20" t="s">
        <v>37</v>
      </c>
      <c r="E583" s="20"/>
      <c r="F583" s="20">
        <f>(0)</f>
      </c>
      <c r="G583" s="20">
        <f>(C583 * E583 + C583 * E583 * F583)</f>
      </c>
    </row>
    <row r="584">
      <c r="A584" s="4" t="s">
        <v>779</v>
      </c>
      <c r="B584" s="14" t="s">
        <v>749</v>
      </c>
      <c r="C584" s="20">
        <f>(196)*(1)*(1)*(1)*(1 + (0))</f>
      </c>
      <c r="D584" s="20" t="s">
        <v>642</v>
      </c>
      <c r="E584" s="20"/>
      <c r="F584" s="20">
        <f>(0)</f>
      </c>
      <c r="G584" s="20">
        <f>(C584 * E584 + C584 * E584 * F584)</f>
      </c>
    </row>
    <row r="585">
      <c r="A585" s="4" t="s">
        <v>780</v>
      </c>
      <c r="B585" s="14" t="s">
        <v>767</v>
      </c>
      <c r="C585" s="20">
        <f>(10)*(1)*(1)*(1)*(1 + (0))</f>
      </c>
      <c r="D585" s="20" t="s">
        <v>654</v>
      </c>
      <c r="E585" s="20"/>
      <c r="F585" s="20">
        <f>(0)</f>
      </c>
      <c r="G585" s="20">
        <f>(C585 * E585 + C585 * E585 * F585)</f>
      </c>
    </row>
    <row r="586">
      <c r="A586" s="2"/>
      <c r="B586" s="10" t="s">
        <v>781</v>
      </c>
      <c r="C586" s="18"/>
      <c r="D586" s="18"/>
      <c r="E586" s="18"/>
      <c r="F586" s="18"/>
      <c r="G586" s="18"/>
    </row>
    <row r="587">
      <c r="A587" s="3"/>
      <c r="B587" s="11" t="s">
        <v>782</v>
      </c>
      <c r="C587" s="19"/>
      <c r="D587" s="19"/>
      <c r="E587" s="19"/>
      <c r="F587" s="19"/>
      <c r="G587" s="19"/>
    </row>
    <row r="588">
      <c r="A588" s="4" t="s">
        <v>35</v>
      </c>
      <c r="B588" s="12" t="s">
        <v>783</v>
      </c>
      <c r="C588" s="20"/>
      <c r="D588" s="20" t="s">
        <v>37</v>
      </c>
      <c r="E588" s="20"/>
      <c r="F588" s="20">
        <f>(0)</f>
      </c>
      <c r="G588" s="20">
        <f>(C588 * E588 + C588 * E588 * F588)</f>
      </c>
    </row>
    <row r="589">
      <c r="A589" s="4" t="s">
        <v>35</v>
      </c>
      <c r="B589" s="12" t="s">
        <v>784</v>
      </c>
      <c r="C589" s="20"/>
      <c r="D589" s="20" t="s">
        <v>37</v>
      </c>
      <c r="E589" s="20"/>
      <c r="F589" s="20">
        <f>(0)</f>
      </c>
      <c r="G589" s="20">
        <f>(C589 * E589 + C589 * E589 * F589)</f>
      </c>
    </row>
    <row r="590">
      <c r="A590" s="3"/>
      <c r="B590" s="11" t="s">
        <v>785</v>
      </c>
      <c r="C590" s="19"/>
      <c r="D590" s="19"/>
      <c r="E590" s="19"/>
      <c r="F590" s="19"/>
      <c r="G590" s="19"/>
    </row>
    <row r="591">
      <c r="A591" s="4" t="s">
        <v>786</v>
      </c>
      <c r="B591" s="12" t="s">
        <v>787</v>
      </c>
      <c r="C591" s="20"/>
      <c r="D591" s="20" t="s">
        <v>788</v>
      </c>
      <c r="E591" s="20"/>
      <c r="F591" s="20">
        <f>(0)</f>
      </c>
      <c r="G591" s="20">
        <f>(C591 * E591 + C591 * E591 * F591)</f>
      </c>
    </row>
    <row r="592">
      <c r="A592" s="3"/>
      <c r="B592" s="11" t="s">
        <v>789</v>
      </c>
      <c r="C592" s="19"/>
      <c r="D592" s="19"/>
      <c r="E592" s="19"/>
      <c r="F592" s="19"/>
      <c r="G592" s="19"/>
    </row>
    <row r="593">
      <c r="A593" s="4" t="s">
        <v>35</v>
      </c>
      <c r="B593" s="12" t="s">
        <v>790</v>
      </c>
      <c r="C593" s="20"/>
      <c r="D593" s="20" t="s">
        <v>37</v>
      </c>
      <c r="E593" s="20"/>
      <c r="F593" s="20">
        <f>(0)</f>
      </c>
      <c r="G593" s="20">
        <f>(C593 * E593 + C593 * E593 * F593)</f>
      </c>
    </row>
    <row r="594">
      <c r="A594" s="4" t="s">
        <v>791</v>
      </c>
      <c r="B594" s="12" t="s">
        <v>792</v>
      </c>
      <c r="C594" s="20">
        <f>(1)*(1)*(1)*(1)*(1 + (0))</f>
      </c>
      <c r="D594" s="20" t="s">
        <v>664</v>
      </c>
      <c r="E594" s="20"/>
      <c r="F594" s="20">
        <f>(0)</f>
      </c>
      <c r="G594" s="20">
        <f>(C594 * E594 + C594 * E594 * F594)</f>
      </c>
    </row>
    <row r="595">
      <c r="A595" s="5"/>
      <c r="B595" s="13" t="s">
        <v>793</v>
      </c>
      <c r="C595" s="21"/>
      <c r="D595" s="21"/>
      <c r="E595" s="21"/>
      <c r="F595" s="21"/>
      <c r="G595" s="21"/>
    </row>
    <row r="596">
      <c r="A596" s="4" t="s">
        <v>35</v>
      </c>
      <c r="B596" s="14" t="s">
        <v>794</v>
      </c>
      <c r="C596" s="20"/>
      <c r="D596" s="20" t="s">
        <v>37</v>
      </c>
      <c r="E596" s="20"/>
      <c r="F596" s="20">
        <f>(0)</f>
      </c>
      <c r="G596" s="20">
        <f>(C596 * E596 + C596 * E596 * F596)</f>
      </c>
    </row>
    <row r="597">
      <c r="A597" s="4" t="s">
        <v>795</v>
      </c>
      <c r="B597" s="14" t="s">
        <v>792</v>
      </c>
      <c r="C597" s="20">
        <f>(1)*(1)*(1)*(1)*(1 + (0))</f>
      </c>
      <c r="D597" s="20" t="s">
        <v>664</v>
      </c>
      <c r="E597" s="20"/>
      <c r="F597" s="20">
        <f>(0)</f>
      </c>
      <c r="G597" s="20">
        <f>(C597 * E597 + C597 * E597 * F597)</f>
      </c>
    </row>
    <row r="598">
      <c r="A598" s="5"/>
      <c r="B598" s="13" t="s">
        <v>796</v>
      </c>
      <c r="C598" s="21"/>
      <c r="D598" s="21"/>
      <c r="E598" s="21"/>
      <c r="F598" s="21"/>
      <c r="G598" s="21"/>
    </row>
    <row r="599">
      <c r="A599" s="4" t="s">
        <v>35</v>
      </c>
      <c r="B599" s="14" t="s">
        <v>797</v>
      </c>
      <c r="C599" s="20"/>
      <c r="D599" s="20" t="s">
        <v>37</v>
      </c>
      <c r="E599" s="20"/>
      <c r="F599" s="20">
        <f>(0)</f>
      </c>
      <c r="G599" s="20">
        <f>(C599 * E599 + C599 * E599 * F599)</f>
      </c>
    </row>
    <row r="600">
      <c r="A600" s="4" t="s">
        <v>798</v>
      </c>
      <c r="B600" s="14" t="s">
        <v>792</v>
      </c>
      <c r="C600" s="20">
        <f>(1)*(1)*(1)*(1)*(1 + (0))</f>
      </c>
      <c r="D600" s="20" t="s">
        <v>664</v>
      </c>
      <c r="E600" s="20"/>
      <c r="F600" s="20">
        <f>(0)</f>
      </c>
      <c r="G600" s="20">
        <f>(C600 * E600 + C600 * E600 * F600)</f>
      </c>
    </row>
    <row r="601">
      <c r="A601" s="3"/>
      <c r="B601" s="11" t="s">
        <v>799</v>
      </c>
      <c r="C601" s="19"/>
      <c r="D601" s="19"/>
      <c r="E601" s="19"/>
      <c r="F601" s="19"/>
      <c r="G601" s="19"/>
    </row>
    <row r="602">
      <c r="A602" s="5"/>
      <c r="B602" s="13" t="s">
        <v>800</v>
      </c>
      <c r="C602" s="21"/>
      <c r="D602" s="21"/>
      <c r="E602" s="21"/>
      <c r="F602" s="21"/>
      <c r="G602" s="21"/>
    </row>
    <row r="603">
      <c r="A603" s="4" t="s">
        <v>35</v>
      </c>
      <c r="B603" s="14" t="s">
        <v>801</v>
      </c>
      <c r="C603" s="20"/>
      <c r="D603" s="20" t="s">
        <v>37</v>
      </c>
      <c r="E603" s="20"/>
      <c r="F603" s="20">
        <f>(0)</f>
      </c>
      <c r="G603" s="20">
        <f>(C603 * E603 + C603 * E603 * F603)</f>
      </c>
    </row>
    <row r="604">
      <c r="A604" s="4" t="s">
        <v>802</v>
      </c>
      <c r="B604" s="14" t="s">
        <v>803</v>
      </c>
      <c r="C604" s="20">
        <f>(18)*(1)*(1)*(1)*(1 + (0))</f>
      </c>
      <c r="D604" s="20" t="s">
        <v>642</v>
      </c>
      <c r="E604" s="20"/>
      <c r="F604" s="20">
        <f>(0)</f>
      </c>
      <c r="G604" s="20">
        <f>(C604 * E604 + C604 * E604 * F604)</f>
      </c>
    </row>
    <row r="605">
      <c r="A605" s="3"/>
      <c r="B605" s="11" t="s">
        <v>804</v>
      </c>
      <c r="C605" s="19"/>
      <c r="D605" s="19"/>
      <c r="E605" s="19"/>
      <c r="F605" s="19"/>
      <c r="G605" s="19"/>
    </row>
    <row r="606">
      <c r="A606" s="5"/>
      <c r="B606" s="13" t="s">
        <v>805</v>
      </c>
      <c r="C606" s="21"/>
      <c r="D606" s="21"/>
      <c r="E606" s="21"/>
      <c r="F606" s="21"/>
      <c r="G606" s="21"/>
    </row>
    <row r="607">
      <c r="A607" s="4" t="s">
        <v>35</v>
      </c>
      <c r="B607" s="14" t="s">
        <v>806</v>
      </c>
      <c r="C607" s="20"/>
      <c r="D607" s="20" t="s">
        <v>37</v>
      </c>
      <c r="E607" s="20"/>
      <c r="F607" s="20">
        <f>(0)</f>
      </c>
      <c r="G607" s="20">
        <f>(C607 * E607 + C607 * E607 * F607)</f>
      </c>
    </row>
    <row r="608">
      <c r="A608" s="4" t="s">
        <v>807</v>
      </c>
      <c r="B608" s="14" t="s">
        <v>808</v>
      </c>
      <c r="C608" s="20">
        <f>(11)*(1)*(1)*(1)*(1 + (0))</f>
      </c>
      <c r="D608" s="20" t="s">
        <v>642</v>
      </c>
      <c r="E608" s="20"/>
      <c r="F608" s="20">
        <f>(0)</f>
      </c>
      <c r="G608" s="20">
        <f>(C608 * E608 + C608 * E608 * F608)</f>
      </c>
    </row>
    <row r="609">
      <c r="A609" s="4" t="s">
        <v>35</v>
      </c>
      <c r="B609" s="14" t="s">
        <v>809</v>
      </c>
      <c r="C609" s="20"/>
      <c r="D609" s="20" t="s">
        <v>37</v>
      </c>
      <c r="E609" s="20"/>
      <c r="F609" s="20">
        <f>(0)</f>
      </c>
      <c r="G609" s="20">
        <f>(C609 * E609 + C609 * E609 * F609)</f>
      </c>
    </row>
    <row r="610">
      <c r="A610" s="4" t="s">
        <v>810</v>
      </c>
      <c r="B610" s="14" t="s">
        <v>811</v>
      </c>
      <c r="C610" s="20">
        <f>(8)*(1)*(1)*(1)*(1 + (0))</f>
      </c>
      <c r="D610" s="20" t="s">
        <v>654</v>
      </c>
      <c r="E610" s="20"/>
      <c r="F610" s="20">
        <f>(0)</f>
      </c>
      <c r="G610" s="20">
        <f>(C610 * E610 + C610 * E610 * F610)</f>
      </c>
    </row>
    <row r="611">
      <c r="A611" s="4" t="s">
        <v>812</v>
      </c>
      <c r="B611" s="14" t="s">
        <v>813</v>
      </c>
      <c r="C611" s="20">
        <f>(4)*(1)*(1)*(1)*(1 + (0))</f>
      </c>
      <c r="D611" s="20" t="s">
        <v>667</v>
      </c>
      <c r="E611" s="20"/>
      <c r="F611" s="20">
        <f>(0)</f>
      </c>
      <c r="G611" s="20">
        <f>(C611 * E611 + C611 * E611 * F611)</f>
      </c>
    </row>
    <row r="612">
      <c r="A612" s="4" t="s">
        <v>35</v>
      </c>
      <c r="B612" s="14" t="s">
        <v>814</v>
      </c>
      <c r="C612" s="20"/>
      <c r="D612" s="20" t="s">
        <v>37</v>
      </c>
      <c r="E612" s="20"/>
      <c r="F612" s="20">
        <f>(0)</f>
      </c>
      <c r="G612" s="20">
        <f>(C612 * E612 + C612 * E612 * F612)</f>
      </c>
    </row>
    <row r="613">
      <c r="A613" s="4" t="s">
        <v>815</v>
      </c>
      <c r="B613" s="14" t="s">
        <v>816</v>
      </c>
      <c r="C613" s="20">
        <f>(39)*(1)*(1)*(1)*(1 + (0))</f>
      </c>
      <c r="D613" s="20" t="s">
        <v>642</v>
      </c>
      <c r="E613" s="20"/>
      <c r="F613" s="20">
        <f>(0)</f>
      </c>
      <c r="G613" s="20">
        <f>(C613 * E613 + C613 * E613 * F613)</f>
      </c>
    </row>
    <row r="614">
      <c r="A614" s="4" t="s">
        <v>35</v>
      </c>
      <c r="B614" s="14" t="s">
        <v>809</v>
      </c>
      <c r="C614" s="20"/>
      <c r="D614" s="20" t="s">
        <v>37</v>
      </c>
      <c r="E614" s="20"/>
      <c r="F614" s="20">
        <f>(0)</f>
      </c>
      <c r="G614" s="20">
        <f>(C614 * E614 + C614 * E614 * F614)</f>
      </c>
    </row>
    <row r="615">
      <c r="A615" s="4" t="s">
        <v>817</v>
      </c>
      <c r="B615" s="14" t="s">
        <v>811</v>
      </c>
      <c r="C615" s="20">
        <f>(32)*(1)*(1)*(1)*(1 + (0))</f>
      </c>
      <c r="D615" s="20" t="s">
        <v>654</v>
      </c>
      <c r="E615" s="20"/>
      <c r="F615" s="20">
        <f>(0)</f>
      </c>
      <c r="G615" s="20">
        <f>(C615 * E615 + C615 * E615 * F615)</f>
      </c>
    </row>
    <row r="616">
      <c r="A616" s="4" t="s">
        <v>818</v>
      </c>
      <c r="B616" s="14" t="s">
        <v>813</v>
      </c>
      <c r="C616" s="20">
        <f>(13)*(1)*(1)*(1)*(1 + (0))</f>
      </c>
      <c r="D616" s="20" t="s">
        <v>667</v>
      </c>
      <c r="E616" s="20"/>
      <c r="F616" s="20">
        <f>(0)</f>
      </c>
      <c r="G616" s="20">
        <f>(C616 * E616 + C616 * E616 * F616)</f>
      </c>
    </row>
    <row r="617">
      <c r="A617" s="3"/>
      <c r="B617" s="11" t="s">
        <v>819</v>
      </c>
      <c r="C617" s="19"/>
      <c r="D617" s="19"/>
      <c r="E617" s="19"/>
      <c r="F617" s="19"/>
      <c r="G617" s="19"/>
    </row>
    <row r="618">
      <c r="A618" s="5"/>
      <c r="B618" s="13" t="s">
        <v>820</v>
      </c>
      <c r="C618" s="21"/>
      <c r="D618" s="21"/>
      <c r="E618" s="21"/>
      <c r="F618" s="21"/>
      <c r="G618" s="21"/>
    </row>
    <row r="619">
      <c r="A619" s="4" t="s">
        <v>35</v>
      </c>
      <c r="B619" s="14" t="s">
        <v>821</v>
      </c>
      <c r="C619" s="20"/>
      <c r="D619" s="20" t="s">
        <v>37</v>
      </c>
      <c r="E619" s="20"/>
      <c r="F619" s="20">
        <f>(0)</f>
      </c>
      <c r="G619" s="20">
        <f>(C619 * E619 + C619 * E619 * F619)</f>
      </c>
    </row>
    <row r="620">
      <c r="A620" s="4" t="s">
        <v>822</v>
      </c>
      <c r="B620" s="14" t="s">
        <v>823</v>
      </c>
      <c r="C620" s="20">
        <f>(43)*(1)*(1)*(1)*(1 + (0))</f>
      </c>
      <c r="D620" s="20" t="s">
        <v>654</v>
      </c>
      <c r="E620" s="20"/>
      <c r="F620" s="20">
        <f>(0)</f>
      </c>
      <c r="G620" s="20">
        <f>(C620 * E620 + C620 * E620 * F620)</f>
      </c>
    </row>
    <row r="621">
      <c r="A621" s="3"/>
      <c r="B621" s="11" t="s">
        <v>824</v>
      </c>
      <c r="C621" s="19"/>
      <c r="D621" s="19"/>
      <c r="E621" s="19"/>
      <c r="F621" s="19"/>
      <c r="G621" s="19"/>
    </row>
    <row r="622">
      <c r="A622" s="5"/>
      <c r="B622" s="13" t="s">
        <v>825</v>
      </c>
      <c r="C622" s="21"/>
      <c r="D622" s="21"/>
      <c r="E622" s="21"/>
      <c r="F622" s="21"/>
      <c r="G622" s="21"/>
    </row>
    <row r="623">
      <c r="A623" s="4" t="s">
        <v>35</v>
      </c>
      <c r="B623" s="14" t="s">
        <v>826</v>
      </c>
      <c r="C623" s="20"/>
      <c r="D623" s="20" t="s">
        <v>37</v>
      </c>
      <c r="E623" s="20"/>
      <c r="F623" s="20">
        <f>(0)</f>
      </c>
      <c r="G623" s="20">
        <f>(C623 * E623 + C623 * E623 * F623)</f>
      </c>
    </row>
    <row r="624">
      <c r="A624" s="4" t="s">
        <v>827</v>
      </c>
      <c r="B624" s="14" t="s">
        <v>828</v>
      </c>
      <c r="C624" s="20">
        <f>(2)*(1)*(1)*(1)*(1 + (0))</f>
      </c>
      <c r="D624" s="20" t="s">
        <v>654</v>
      </c>
      <c r="E624" s="20"/>
      <c r="F624" s="20">
        <f>(0)</f>
      </c>
      <c r="G624" s="20">
        <f>(C624 * E624 + C624 * E624 * F624)</f>
      </c>
    </row>
    <row r="625">
      <c r="A625" s="5"/>
      <c r="B625" s="13" t="s">
        <v>829</v>
      </c>
      <c r="C625" s="21"/>
      <c r="D625" s="21"/>
      <c r="E625" s="21"/>
      <c r="F625" s="21"/>
      <c r="G625" s="21"/>
    </row>
    <row r="626">
      <c r="A626" s="4" t="s">
        <v>35</v>
      </c>
      <c r="B626" s="14" t="s">
        <v>830</v>
      </c>
      <c r="C626" s="20"/>
      <c r="D626" s="20" t="s">
        <v>37</v>
      </c>
      <c r="E626" s="20"/>
      <c r="F626" s="20">
        <f>(0)</f>
      </c>
      <c r="G626" s="20">
        <f>(C626 * E626 + C626 * E626 * F626)</f>
      </c>
    </row>
    <row r="627">
      <c r="A627" s="4" t="s">
        <v>831</v>
      </c>
      <c r="B627" s="14" t="s">
        <v>832</v>
      </c>
      <c r="C627" s="20">
        <f>(4)*(1)*(1)*(1)*(1 + (0))</f>
      </c>
      <c r="D627" s="20" t="s">
        <v>654</v>
      </c>
      <c r="E627" s="20"/>
      <c r="F627" s="20">
        <f>(0)</f>
      </c>
      <c r="G627" s="20">
        <f>(C627 * E627 + C627 * E627 * F627)</f>
      </c>
    </row>
    <row r="628">
      <c r="A628" s="3"/>
      <c r="B628" s="11" t="s">
        <v>833</v>
      </c>
      <c r="C628" s="19"/>
      <c r="D628" s="19"/>
      <c r="E628" s="19"/>
      <c r="F628" s="19"/>
      <c r="G628" s="19"/>
    </row>
    <row r="629">
      <c r="A629" s="5"/>
      <c r="B629" s="13" t="s">
        <v>713</v>
      </c>
      <c r="C629" s="21"/>
      <c r="D629" s="21"/>
      <c r="E629" s="21"/>
      <c r="F629" s="21"/>
      <c r="G629" s="21"/>
    </row>
    <row r="630">
      <c r="A630" s="4" t="s">
        <v>35</v>
      </c>
      <c r="B630" s="14" t="s">
        <v>834</v>
      </c>
      <c r="C630" s="20"/>
      <c r="D630" s="20" t="s">
        <v>37</v>
      </c>
      <c r="E630" s="20"/>
      <c r="F630" s="20">
        <f>(0)</f>
      </c>
      <c r="G630" s="20">
        <f>(C630 * E630 + C630 * E630 * F630)</f>
      </c>
    </row>
    <row r="631">
      <c r="A631" s="4" t="s">
        <v>835</v>
      </c>
      <c r="B631" s="14" t="s">
        <v>836</v>
      </c>
      <c r="C631" s="20">
        <f>(43)*(1)*(1)*(1)*(1 + (0))</f>
      </c>
      <c r="D631" s="20" t="s">
        <v>654</v>
      </c>
      <c r="E631" s="20"/>
      <c r="F631" s="20">
        <f>(0)</f>
      </c>
      <c r="G631" s="20">
        <f>(C631 * E631 + C631 * E631 * F631)</f>
      </c>
    </row>
    <row r="632">
      <c r="A632" s="5"/>
      <c r="B632" s="13" t="s">
        <v>837</v>
      </c>
      <c r="C632" s="21"/>
      <c r="D632" s="21"/>
      <c r="E632" s="21"/>
      <c r="F632" s="21"/>
      <c r="G632" s="21"/>
    </row>
    <row r="633">
      <c r="A633" s="4" t="s">
        <v>35</v>
      </c>
      <c r="B633" s="14" t="s">
        <v>834</v>
      </c>
      <c r="C633" s="20"/>
      <c r="D633" s="20" t="s">
        <v>37</v>
      </c>
      <c r="E633" s="20"/>
      <c r="F633" s="20">
        <f>(0)</f>
      </c>
      <c r="G633" s="20">
        <f>(C633 * E633 + C633 * E633 * F633)</f>
      </c>
    </row>
    <row r="634">
      <c r="A634" s="4" t="s">
        <v>838</v>
      </c>
      <c r="B634" s="14" t="s">
        <v>836</v>
      </c>
      <c r="C634" s="20">
        <f>(43)*(1)*(1)*(1)*(1 + (0))</f>
      </c>
      <c r="D634" s="20" t="s">
        <v>654</v>
      </c>
      <c r="E634" s="20"/>
      <c r="F634" s="20">
        <f>(0)</f>
      </c>
      <c r="G634" s="20">
        <f>(C634 * E634 + C634 * E634 * F634)</f>
      </c>
    </row>
    <row r="635">
      <c r="A635" s="2"/>
      <c r="B635" s="10" t="s">
        <v>839</v>
      </c>
      <c r="C635" s="18"/>
      <c r="D635" s="18"/>
      <c r="E635" s="18"/>
      <c r="F635" s="18"/>
      <c r="G635" s="18"/>
    </row>
    <row r="636">
      <c r="A636" s="3"/>
      <c r="B636" s="11" t="s">
        <v>840</v>
      </c>
      <c r="C636" s="19"/>
      <c r="D636" s="19"/>
      <c r="E636" s="19"/>
      <c r="F636" s="19"/>
      <c r="G636" s="19"/>
    </row>
    <row r="637">
      <c r="A637" s="5"/>
      <c r="B637" s="13" t="s">
        <v>841</v>
      </c>
      <c r="C637" s="21"/>
      <c r="D637" s="21"/>
      <c r="E637" s="21"/>
      <c r="F637" s="21"/>
      <c r="G637" s="21"/>
    </row>
    <row r="638">
      <c r="A638" s="4" t="s">
        <v>35</v>
      </c>
      <c r="B638" s="14" t="s">
        <v>842</v>
      </c>
      <c r="C638" s="20"/>
      <c r="D638" s="20" t="s">
        <v>37</v>
      </c>
      <c r="E638" s="20"/>
      <c r="F638" s="20">
        <f>(0)</f>
      </c>
      <c r="G638" s="20">
        <f>(C638 * E638 + C638 * E638 * F638)</f>
      </c>
    </row>
    <row r="639">
      <c r="A639" s="4" t="s">
        <v>843</v>
      </c>
      <c r="B639" s="14" t="s">
        <v>844</v>
      </c>
      <c r="C639" s="20">
        <f>(69)*(1)*(1)*(1)*(1 + (0))</f>
      </c>
      <c r="D639" s="20" t="s">
        <v>642</v>
      </c>
      <c r="E639" s="20"/>
      <c r="F639" s="20">
        <f>(0)</f>
      </c>
      <c r="G639" s="20">
        <f>(C639 * E639 + C639 * E639 * F639)</f>
      </c>
    </row>
    <row r="640">
      <c r="A640" s="3"/>
      <c r="B640" s="11" t="s">
        <v>845</v>
      </c>
      <c r="C640" s="19"/>
      <c r="D640" s="19"/>
      <c r="E640" s="19"/>
      <c r="F640" s="19"/>
      <c r="G640" s="19"/>
    </row>
    <row r="641">
      <c r="A641" s="5"/>
      <c r="B641" s="13" t="s">
        <v>846</v>
      </c>
      <c r="C641" s="21"/>
      <c r="D641" s="21"/>
      <c r="E641" s="21"/>
      <c r="F641" s="21"/>
      <c r="G641" s="21"/>
    </row>
    <row r="642">
      <c r="A642" s="4" t="s">
        <v>35</v>
      </c>
      <c r="B642" s="14" t="s">
        <v>847</v>
      </c>
      <c r="C642" s="20"/>
      <c r="D642" s="20" t="s">
        <v>37</v>
      </c>
      <c r="E642" s="20"/>
      <c r="F642" s="20">
        <f>(0)</f>
      </c>
      <c r="G642" s="20">
        <f>(C642 * E642 + C642 * E642 * F642)</f>
      </c>
    </row>
    <row r="643">
      <c r="A643" s="4" t="s">
        <v>848</v>
      </c>
      <c r="B643" s="14" t="s">
        <v>749</v>
      </c>
      <c r="C643" s="20">
        <f>(50)*(1)*(1)*(1)*(1 + (0))</f>
      </c>
      <c r="D643" s="20" t="s">
        <v>642</v>
      </c>
      <c r="E643" s="20"/>
      <c r="F643" s="20">
        <f>(0)</f>
      </c>
      <c r="G643" s="20">
        <f>(C643 * E643 + C643 * E643 * F643)</f>
      </c>
    </row>
    <row r="644">
      <c r="A644" s="4" t="s">
        <v>849</v>
      </c>
      <c r="B644" s="14" t="s">
        <v>850</v>
      </c>
      <c r="C644" s="20">
        <f>(31)*(1)*(1)*(1)*(1 + (0))</f>
      </c>
      <c r="D644" s="20" t="s">
        <v>654</v>
      </c>
      <c r="E644" s="20"/>
      <c r="F644" s="20">
        <f>(0)</f>
      </c>
      <c r="G644" s="20">
        <f>(C644 * E644 + C644 * E644 * F644)</f>
      </c>
    </row>
    <row r="645">
      <c r="A645" s="4" t="s">
        <v>851</v>
      </c>
      <c r="B645" s="14" t="s">
        <v>852</v>
      </c>
      <c r="C645" s="20">
        <f>(1)*(1)*(1)*(1)*(1 + (0))</f>
      </c>
      <c r="D645" s="20" t="s">
        <v>64</v>
      </c>
      <c r="E645" s="20"/>
      <c r="F645" s="20">
        <f>(0)</f>
      </c>
      <c r="G645" s="20">
        <f>(C645 * E645 + C645 * E645 * F645)</f>
      </c>
    </row>
    <row r="646">
      <c r="A646" s="3"/>
      <c r="B646" s="11" t="s">
        <v>853</v>
      </c>
      <c r="C646" s="19"/>
      <c r="D646" s="19"/>
      <c r="E646" s="19"/>
      <c r="F646" s="19"/>
      <c r="G646" s="19"/>
    </row>
    <row r="647">
      <c r="A647" s="5"/>
      <c r="B647" s="13" t="s">
        <v>854</v>
      </c>
      <c r="C647" s="21"/>
      <c r="D647" s="21"/>
      <c r="E647" s="21"/>
      <c r="F647" s="21"/>
      <c r="G647" s="21"/>
    </row>
    <row r="648">
      <c r="A648" s="4" t="s">
        <v>35</v>
      </c>
      <c r="B648" s="14" t="s">
        <v>855</v>
      </c>
      <c r="C648" s="20"/>
      <c r="D648" s="20" t="s">
        <v>37</v>
      </c>
      <c r="E648" s="20"/>
      <c r="F648" s="20">
        <f>(0)</f>
      </c>
      <c r="G648" s="20">
        <f>(C648 * E648 + C648 * E648 * F648)</f>
      </c>
    </row>
    <row r="649">
      <c r="A649" s="4" t="s">
        <v>856</v>
      </c>
      <c r="B649" s="14" t="s">
        <v>749</v>
      </c>
      <c r="C649" s="20">
        <f>(69)*(1)*(1)*(1)*(1 + (0))</f>
      </c>
      <c r="D649" s="20" t="s">
        <v>642</v>
      </c>
      <c r="E649" s="20"/>
      <c r="F649" s="20">
        <f>(0)</f>
      </c>
      <c r="G649" s="20">
        <f>(C649 * E649 + C649 * E649 * F649)</f>
      </c>
    </row>
    <row r="650">
      <c r="A650" s="2"/>
      <c r="B650" s="10" t="s">
        <v>857</v>
      </c>
      <c r="C650" s="18"/>
      <c r="D650" s="18"/>
      <c r="E650" s="18"/>
      <c r="F650" s="18"/>
      <c r="G650" s="18"/>
    </row>
    <row r="651">
      <c r="A651" s="3"/>
      <c r="B651" s="11" t="s">
        <v>858</v>
      </c>
      <c r="C651" s="19"/>
      <c r="D651" s="19"/>
      <c r="E651" s="19"/>
      <c r="F651" s="19"/>
      <c r="G651" s="19"/>
    </row>
    <row r="652">
      <c r="A652" s="3"/>
      <c r="B652" s="11" t="s">
        <v>859</v>
      </c>
      <c r="C652" s="19"/>
      <c r="D652" s="19"/>
      <c r="E652" s="19"/>
      <c r="F652" s="19"/>
      <c r="G652" s="19"/>
    </row>
    <row r="653">
      <c r="A653" s="5"/>
      <c r="B653" s="13" t="s">
        <v>860</v>
      </c>
      <c r="C653" s="21"/>
      <c r="D653" s="21"/>
      <c r="E653" s="21"/>
      <c r="F653" s="21"/>
      <c r="G653" s="21"/>
    </row>
    <row r="654">
      <c r="A654" s="4" t="s">
        <v>35</v>
      </c>
      <c r="B654" s="14" t="s">
        <v>861</v>
      </c>
      <c r="C654" s="20"/>
      <c r="D654" s="20" t="s">
        <v>37</v>
      </c>
      <c r="E654" s="20"/>
      <c r="F654" s="20">
        <f>(0)</f>
      </c>
      <c r="G654" s="20">
        <f>(C654 * E654 + C654 * E654 * F654)</f>
      </c>
    </row>
    <row r="655">
      <c r="A655" s="4" t="s">
        <v>862</v>
      </c>
      <c r="B655" s="14" t="s">
        <v>863</v>
      </c>
      <c r="C655" s="20">
        <f>(1)*(1)*(1)*(1)*(1 + (0))</f>
      </c>
      <c r="D655" s="20" t="s">
        <v>64</v>
      </c>
      <c r="E655" s="20"/>
      <c r="F655" s="20">
        <f>(0)</f>
      </c>
      <c r="G655" s="20">
        <f>(C655 * E655 + C655 * E655 * F655)</f>
      </c>
    </row>
    <row r="656">
      <c r="A656" s="2"/>
      <c r="B656" s="10" t="s">
        <v>864</v>
      </c>
      <c r="C656" s="18"/>
      <c r="D656" s="18"/>
      <c r="E656" s="18"/>
      <c r="F656" s="18"/>
      <c r="G656" s="18"/>
    </row>
    <row r="657">
      <c r="A657" s="3"/>
      <c r="B657" s="11" t="s">
        <v>865</v>
      </c>
      <c r="C657" s="19"/>
      <c r="D657" s="19"/>
      <c r="E657" s="19"/>
      <c r="F657" s="19"/>
      <c r="G657" s="19"/>
    </row>
    <row r="658">
      <c r="A658" s="4" t="s">
        <v>866</v>
      </c>
      <c r="B658" s="12" t="s">
        <v>867</v>
      </c>
      <c r="C658" s="20"/>
      <c r="D658" s="20"/>
      <c r="E658" s="20"/>
      <c r="F658" s="20">
        <f>(0)</f>
      </c>
      <c r="G658" s="20">
        <f>(C658 * E658 + C658 * E658 * F658)</f>
      </c>
    </row>
    <row r="659">
      <c r="A659" s="3"/>
      <c r="B659" s="11" t="s">
        <v>868</v>
      </c>
      <c r="C659" s="19"/>
      <c r="D659" s="19"/>
      <c r="E659" s="19"/>
      <c r="F659" s="19"/>
      <c r="G659" s="19"/>
    </row>
    <row r="660">
      <c r="A660" s="4" t="s">
        <v>869</v>
      </c>
      <c r="B660" s="12" t="s">
        <v>870</v>
      </c>
      <c r="C660" s="20"/>
      <c r="D660" s="20"/>
      <c r="E660" s="20"/>
      <c r="F660" s="20">
        <f>(0)</f>
      </c>
      <c r="G660" s="20">
        <f>(C660 * E660 + C660 * E660 * F660)</f>
      </c>
    </row>
    <row r="661">
      <c r="A661" s="4" t="s">
        <v>871</v>
      </c>
      <c r="B661" s="12" t="s">
        <v>872</v>
      </c>
      <c r="C661" s="20"/>
      <c r="D661" s="20"/>
      <c r="E661" s="20"/>
      <c r="F661" s="20">
        <f>(0)</f>
      </c>
      <c r="G661" s="20">
        <f>(C661 * E661 + C661 * E661 * F661)</f>
      </c>
    </row>
    <row r="662">
      <c r="A662" s="4" t="s">
        <v>873</v>
      </c>
      <c r="B662" s="12" t="s">
        <v>874</v>
      </c>
      <c r="C662" s="20"/>
      <c r="D662" s="20"/>
      <c r="E662" s="20"/>
      <c r="F662" s="20">
        <f>(0)</f>
      </c>
      <c r="G662" s="20">
        <f>(C662 * E662 + C662 * E662 * F662)</f>
      </c>
    </row>
    <row r="663">
      <c r="A663" s="4" t="s">
        <v>875</v>
      </c>
      <c r="B663" s="12" t="s">
        <v>876</v>
      </c>
      <c r="C663" s="20"/>
      <c r="D663" s="20"/>
      <c r="E663" s="20"/>
      <c r="F663" s="20">
        <f>(0)</f>
      </c>
      <c r="G663" s="20">
        <f>(C663 * E663 + C663 * E663 * F663)</f>
      </c>
    </row>
    <row r="664">
      <c r="A664" s="3"/>
      <c r="B664" s="11" t="s">
        <v>877</v>
      </c>
      <c r="C664" s="19"/>
      <c r="D664" s="19"/>
      <c r="E664" s="19"/>
      <c r="F664" s="19"/>
      <c r="G664" s="19"/>
    </row>
    <row r="665">
      <c r="A665" s="4" t="s">
        <v>878</v>
      </c>
      <c r="B665" s="12" t="s">
        <v>879</v>
      </c>
      <c r="C665" s="20"/>
      <c r="D665" s="20"/>
      <c r="E665" s="20"/>
      <c r="F665" s="20">
        <f>(0)</f>
      </c>
      <c r="G665" s="20">
        <f>(C665 * E665 + C665 * E665 * F665)</f>
      </c>
    </row>
    <row r="666">
      <c r="A666" s="3"/>
      <c r="B666" s="11" t="s">
        <v>880</v>
      </c>
      <c r="C666" s="19"/>
      <c r="D666" s="19"/>
      <c r="E666" s="19"/>
      <c r="F666" s="19"/>
      <c r="G666" s="19"/>
    </row>
    <row r="667">
      <c r="A667" s="4" t="s">
        <v>881</v>
      </c>
      <c r="B667" s="12" t="s">
        <v>882</v>
      </c>
      <c r="C667" s="20"/>
      <c r="D667" s="20"/>
      <c r="E667" s="20"/>
      <c r="F667" s="20">
        <f>(0)</f>
      </c>
      <c r="G667" s="20">
        <f>(C667 * E667 + C667 * E667 * F667)</f>
      </c>
    </row>
    <row r="668">
      <c r="A668" s="3"/>
      <c r="B668" s="11" t="s">
        <v>883</v>
      </c>
      <c r="C668" s="19"/>
      <c r="D668" s="19"/>
      <c r="E668" s="19"/>
      <c r="F668" s="19"/>
      <c r="G668" s="19"/>
    </row>
    <row r="669">
      <c r="A669" s="4" t="s">
        <v>884</v>
      </c>
      <c r="B669" s="12" t="s">
        <v>885</v>
      </c>
      <c r="C669" s="20"/>
      <c r="D669" s="20"/>
      <c r="E669" s="20"/>
      <c r="F669" s="20">
        <f>(0)</f>
      </c>
      <c r="G669" s="20">
        <f>(C669 * E669 + C669 * E669 * F669)</f>
      </c>
    </row>
    <row r="670">
      <c r="A670" s="3"/>
      <c r="B670" s="11" t="s">
        <v>886</v>
      </c>
      <c r="C670" s="19"/>
      <c r="D670" s="19"/>
      <c r="E670" s="19"/>
      <c r="F670" s="19"/>
      <c r="G670" s="19"/>
    </row>
    <row r="671">
      <c r="A671" s="4" t="s">
        <v>887</v>
      </c>
      <c r="B671" s="12" t="s">
        <v>888</v>
      </c>
      <c r="C671" s="20"/>
      <c r="D671" s="20"/>
      <c r="E671" s="20"/>
      <c r="F671" s="20">
        <f>(0)</f>
      </c>
      <c r="G671" s="20">
        <f>(C671 * E671 + C671 * E671 * F671)</f>
      </c>
    </row>
    <row r="672">
      <c r="A672" s="3"/>
      <c r="B672" s="11" t="s">
        <v>889</v>
      </c>
      <c r="C672" s="19"/>
      <c r="D672" s="19"/>
      <c r="E672" s="19"/>
      <c r="F672" s="19"/>
      <c r="G672" s="19"/>
    </row>
    <row r="673">
      <c r="A673" s="4" t="s">
        <v>890</v>
      </c>
      <c r="B673" s="12" t="s">
        <v>891</v>
      </c>
      <c r="C673" s="20"/>
      <c r="D673" s="20"/>
      <c r="E673" s="20"/>
      <c r="F673" s="20">
        <f>(0)</f>
      </c>
      <c r="G673" s="20">
        <f>(C673 * E673 + C673 * E673 * F673)</f>
      </c>
    </row>
    <row r="674">
      <c r="A674" s="3"/>
      <c r="B674" s="11" t="s">
        <v>892</v>
      </c>
      <c r="C674" s="19"/>
      <c r="D674" s="19"/>
      <c r="E674" s="19"/>
      <c r="F674" s="19"/>
      <c r="G674" s="19"/>
    </row>
    <row r="675">
      <c r="A675" s="4" t="s">
        <v>893</v>
      </c>
      <c r="B675" s="12" t="s">
        <v>894</v>
      </c>
      <c r="C675" s="20"/>
      <c r="D675" s="20"/>
      <c r="E675" s="20"/>
      <c r="F675" s="20">
        <f>(0)</f>
      </c>
      <c r="G675" s="20">
        <f>(C675 * E675 + C675 * E675 * F675)</f>
      </c>
    </row>
    <row r="676">
      <c r="A676" s="3"/>
      <c r="B676" s="11" t="s">
        <v>895</v>
      </c>
      <c r="C676" s="19"/>
      <c r="D676" s="19"/>
      <c r="E676" s="19"/>
      <c r="F676" s="19"/>
      <c r="G676" s="19"/>
    </row>
    <row r="677">
      <c r="A677" s="4" t="s">
        <v>896</v>
      </c>
      <c r="B677" s="12" t="s">
        <v>897</v>
      </c>
      <c r="C677" s="20"/>
      <c r="D677" s="20"/>
      <c r="E677" s="20"/>
      <c r="F677" s="20">
        <f>(0)</f>
      </c>
      <c r="G677" s="20">
        <f>(C677 * E677 + C677 * E677 * F677)</f>
      </c>
    </row>
    <row r="678">
      <c r="A678" s="3"/>
      <c r="B678" s="11" t="s">
        <v>898</v>
      </c>
      <c r="C678" s="19"/>
      <c r="D678" s="19"/>
      <c r="E678" s="19"/>
      <c r="F678" s="19"/>
      <c r="G678" s="19"/>
    </row>
    <row r="679">
      <c r="A679" s="4" t="s">
        <v>899</v>
      </c>
      <c r="B679" s="12" t="s">
        <v>900</v>
      </c>
      <c r="C679" s="20"/>
      <c r="D679" s="20"/>
      <c r="E679" s="20"/>
      <c r="F679" s="20">
        <f>(0)</f>
      </c>
      <c r="G679" s="20">
        <f>(C679 * E679 + C679 * E679 * F679)</f>
      </c>
    </row>
    <row r="680">
      <c r="A680" s="4" t="s">
        <v>901</v>
      </c>
      <c r="B680" s="12" t="s">
        <v>902</v>
      </c>
      <c r="C680" s="20"/>
      <c r="D680" s="20"/>
      <c r="E680" s="20"/>
      <c r="F680" s="20">
        <f>(0)</f>
      </c>
      <c r="G680" s="20">
        <f>(C680 * E680 + C680 * E680 * F680)</f>
      </c>
    </row>
    <row r="681">
      <c r="A681" s="3"/>
      <c r="B681" s="11" t="s">
        <v>903</v>
      </c>
      <c r="C681" s="19"/>
      <c r="D681" s="19"/>
      <c r="E681" s="19"/>
      <c r="F681" s="19"/>
      <c r="G681" s="19"/>
    </row>
    <row r="682">
      <c r="A682" s="4" t="s">
        <v>904</v>
      </c>
      <c r="B682" s="12" t="s">
        <v>905</v>
      </c>
      <c r="C682" s="20"/>
      <c r="D682" s="20"/>
      <c r="E682" s="20"/>
      <c r="F682" s="20">
        <f>(0)</f>
      </c>
      <c r="G682" s="20">
        <f>(C682 * E682 + C682 * E682 * F682)</f>
      </c>
    </row>
    <row r="683">
      <c r="A683" s="3"/>
      <c r="B683" s="11" t="s">
        <v>906</v>
      </c>
      <c r="C683" s="19"/>
      <c r="D683" s="19"/>
      <c r="E683" s="19"/>
      <c r="F683" s="19"/>
      <c r="G683" s="19"/>
    </row>
    <row r="684">
      <c r="A684" s="4" t="s">
        <v>907</v>
      </c>
      <c r="B684" s="12" t="s">
        <v>908</v>
      </c>
      <c r="C684" s="20"/>
      <c r="D684" s="20"/>
      <c r="E684" s="20"/>
      <c r="F684" s="20">
        <f>(0)</f>
      </c>
      <c r="G684" s="20">
        <f>(C684 * E684 + C684 * E684 * F684)</f>
      </c>
    </row>
    <row r="685">
      <c r="A685" s="3"/>
      <c r="B685" s="11" t="s">
        <v>909</v>
      </c>
      <c r="C685" s="19"/>
      <c r="D685" s="19"/>
      <c r="E685" s="19"/>
      <c r="F685" s="19"/>
      <c r="G685" s="19"/>
    </row>
    <row r="686">
      <c r="A686" s="4" t="s">
        <v>910</v>
      </c>
      <c r="B686" s="12" t="s">
        <v>911</v>
      </c>
      <c r="C686" s="20"/>
      <c r="D686" s="20"/>
      <c r="E686" s="20"/>
      <c r="F686" s="20">
        <f>(0)</f>
      </c>
      <c r="G686" s="20">
        <f>(C686 * E686 + C686 * E686 * F686)</f>
      </c>
    </row>
    <row r="687">
      <c r="A687" s="4" t="s">
        <v>912</v>
      </c>
      <c r="B687" s="12" t="s">
        <v>913</v>
      </c>
      <c r="C687" s="20"/>
      <c r="D687" s="20"/>
      <c r="E687" s="20"/>
      <c r="F687" s="20">
        <f>(0)</f>
      </c>
      <c r="G687" s="20">
        <f>(C687 * E687 + C687 * E687 * F687)</f>
      </c>
    </row>
    <row r="688">
      <c r="A688" s="3"/>
      <c r="B688" s="11" t="s">
        <v>914</v>
      </c>
      <c r="C688" s="19"/>
      <c r="D688" s="19"/>
      <c r="E688" s="19"/>
      <c r="F688" s="19"/>
      <c r="G688" s="19"/>
    </row>
    <row r="689">
      <c r="A689" s="4" t="s">
        <v>915</v>
      </c>
      <c r="B689" s="12" t="s">
        <v>916</v>
      </c>
      <c r="C689" s="20"/>
      <c r="D689" s="20"/>
      <c r="E689" s="20"/>
      <c r="F689" s="20">
        <f>(0)</f>
      </c>
      <c r="G689" s="20">
        <f>(C689 * E689 + C689 * E689 * F689)</f>
      </c>
    </row>
    <row r="690">
      <c r="A690" s="4" t="s">
        <v>917</v>
      </c>
      <c r="B690" s="12" t="s">
        <v>918</v>
      </c>
      <c r="C690" s="20"/>
      <c r="D690" s="20"/>
      <c r="E690" s="20"/>
      <c r="F690" s="20">
        <f>(0)</f>
      </c>
      <c r="G690" s="20">
        <f>(C690 * E690 + C690 * E690 * F690)</f>
      </c>
    </row>
    <row r="691">
      <c r="A691" s="4" t="s">
        <v>919</v>
      </c>
      <c r="B691" s="12" t="s">
        <v>920</v>
      </c>
      <c r="C691" s="20"/>
      <c r="D691" s="20"/>
      <c r="E691" s="20"/>
      <c r="F691" s="20">
        <f>(0)</f>
      </c>
      <c r="G691" s="20">
        <f>(C691 * E691 + C691 * E691 * F691)</f>
      </c>
    </row>
    <row r="692">
      <c r="A692" s="3"/>
      <c r="B692" s="11" t="s">
        <v>921</v>
      </c>
      <c r="C692" s="19"/>
      <c r="D692" s="19"/>
      <c r="E692" s="19"/>
      <c r="F692" s="19"/>
      <c r="G692" s="19"/>
    </row>
    <row r="693">
      <c r="A693" s="4" t="s">
        <v>922</v>
      </c>
      <c r="B693" s="12" t="s">
        <v>923</v>
      </c>
      <c r="C693" s="20"/>
      <c r="D693" s="20"/>
      <c r="E693" s="20"/>
      <c r="F693" s="20">
        <f>(0)</f>
      </c>
      <c r="G693" s="20">
        <f>(C693 * E693 + C693 * E693 * F693)</f>
      </c>
    </row>
    <row r="694">
      <c r="A694" s="3"/>
      <c r="B694" s="11" t="s">
        <v>924</v>
      </c>
      <c r="C694" s="19"/>
      <c r="D694" s="19"/>
      <c r="E694" s="19"/>
      <c r="F694" s="19"/>
      <c r="G694" s="19"/>
    </row>
    <row r="695">
      <c r="A695" s="4" t="s">
        <v>925</v>
      </c>
      <c r="B695" s="12" t="s">
        <v>926</v>
      </c>
      <c r="C695" s="20"/>
      <c r="D695" s="20"/>
      <c r="E695" s="20"/>
      <c r="F695" s="20">
        <f>(0)</f>
      </c>
      <c r="G695" s="20">
        <f>(C695 * E695 + C695 * E695 * F695)</f>
      </c>
    </row>
    <row r="696">
      <c r="A696" s="3"/>
      <c r="B696" s="11" t="s">
        <v>927</v>
      </c>
      <c r="C696" s="19"/>
      <c r="D696" s="19"/>
      <c r="E696" s="19"/>
      <c r="F696" s="19"/>
      <c r="G696" s="19"/>
    </row>
    <row r="697">
      <c r="A697" s="4" t="s">
        <v>928</v>
      </c>
      <c r="B697" s="12" t="s">
        <v>929</v>
      </c>
      <c r="C697" s="20"/>
      <c r="D697" s="20" t="s">
        <v>64</v>
      </c>
      <c r="E697" s="20"/>
      <c r="F697" s="20">
        <f>(0)</f>
      </c>
      <c r="G697" s="20">
        <f>(C697 * E697 + C697 * E697 * F697)</f>
      </c>
    </row>
    <row r="698">
      <c r="A698" s="3"/>
      <c r="B698" s="11" t="s">
        <v>930</v>
      </c>
      <c r="C698" s="19"/>
      <c r="D698" s="19"/>
      <c r="E698" s="19"/>
      <c r="F698" s="19"/>
      <c r="G698" s="19"/>
    </row>
    <row r="699">
      <c r="A699" s="4" t="s">
        <v>35</v>
      </c>
      <c r="B699" s="12" t="s">
        <v>931</v>
      </c>
      <c r="C699" s="20"/>
      <c r="D699" s="20" t="s">
        <v>37</v>
      </c>
      <c r="E699" s="20"/>
      <c r="F699" s="20">
        <f>(0)</f>
      </c>
      <c r="G699" s="20">
        <f>(C699 * E699 + C699 * E699 * F699)</f>
      </c>
    </row>
    <row r="700">
      <c r="A700" s="4" t="s">
        <v>932</v>
      </c>
      <c r="B700" s="12" t="s">
        <v>933</v>
      </c>
      <c r="C700" s="20"/>
      <c r="D700" s="20" t="s">
        <v>64</v>
      </c>
      <c r="E700" s="20"/>
      <c r="F700" s="20">
        <f>(0)</f>
      </c>
      <c r="G700" s="20">
        <f>(C700 * E700 + C700 * E700 * F700)</f>
      </c>
    </row>
    <row r="701">
      <c r="A701" s="4" t="s">
        <v>934</v>
      </c>
      <c r="B701" s="12" t="s">
        <v>935</v>
      </c>
      <c r="C701" s="20"/>
      <c r="D701" s="20" t="s">
        <v>64</v>
      </c>
      <c r="E701" s="20"/>
      <c r="F701" s="20">
        <f>(0)</f>
      </c>
      <c r="G701" s="20">
        <f>(C701 * E701 + C701 * E701 * F701)</f>
      </c>
    </row>
    <row r="702">
      <c r="A702" s="4" t="s">
        <v>936</v>
      </c>
      <c r="B702" s="12" t="s">
        <v>937</v>
      </c>
      <c r="C702" s="20"/>
      <c r="D702" s="20" t="s">
        <v>64</v>
      </c>
      <c r="E702" s="20"/>
      <c r="F702" s="20">
        <f>(0)</f>
      </c>
      <c r="G702" s="20">
        <f>(C702 * E702 + C702 * E702 * F702)</f>
      </c>
    </row>
    <row r="703">
      <c r="A703" s="4" t="s">
        <v>938</v>
      </c>
      <c r="B703" s="12" t="s">
        <v>939</v>
      </c>
      <c r="C703" s="20"/>
      <c r="D703" s="20" t="s">
        <v>64</v>
      </c>
      <c r="E703" s="20"/>
      <c r="F703" s="20">
        <f>(0)</f>
      </c>
      <c r="G703" s="20">
        <f>(C703 * E703 + C703 * E703 * F703)</f>
      </c>
    </row>
    <row r="704">
      <c r="A704" s="4" t="s">
        <v>940</v>
      </c>
      <c r="B704" s="12" t="s">
        <v>941</v>
      </c>
      <c r="C704" s="20"/>
      <c r="D704" s="20" t="s">
        <v>64</v>
      </c>
      <c r="E704" s="20"/>
      <c r="F704" s="20">
        <f>(0)</f>
      </c>
      <c r="G704" s="20">
        <f>(C704 * E704 + C704 * E704 * F704)</f>
      </c>
    </row>
    <row r="705">
      <c r="A705" s="4" t="s">
        <v>942</v>
      </c>
      <c r="B705" s="12" t="s">
        <v>943</v>
      </c>
      <c r="C705" s="20"/>
      <c r="D705" s="20" t="s">
        <v>64</v>
      </c>
      <c r="E705" s="20"/>
      <c r="F705" s="20">
        <f>(0)</f>
      </c>
      <c r="G705" s="20">
        <f>(C705 * E705 + C705 * E705 * F705)</f>
      </c>
    </row>
    <row r="706">
      <c r="A706" s="4" t="s">
        <v>944</v>
      </c>
      <c r="B706" s="12" t="s">
        <v>945</v>
      </c>
      <c r="C706" s="20"/>
      <c r="D706" s="20" t="s">
        <v>64</v>
      </c>
      <c r="E706" s="20"/>
      <c r="F706" s="20">
        <f>(0)</f>
      </c>
      <c r="G706" s="20">
        <f>(C706 * E706 + C706 * E706 * F706)</f>
      </c>
    </row>
    <row r="707">
      <c r="A707" s="4" t="s">
        <v>946</v>
      </c>
      <c r="B707" s="12" t="s">
        <v>947</v>
      </c>
      <c r="C707" s="20"/>
      <c r="D707" s="20" t="s">
        <v>64</v>
      </c>
      <c r="E707" s="20"/>
      <c r="F707" s="20">
        <f>(0)</f>
      </c>
      <c r="G707" s="20">
        <f>(C707 * E707 + C707 * E707 * F707)</f>
      </c>
    </row>
    <row r="708">
      <c r="A708" s="4" t="s">
        <v>948</v>
      </c>
      <c r="B708" s="12" t="s">
        <v>949</v>
      </c>
      <c r="C708" s="20"/>
      <c r="D708" s="20" t="s">
        <v>64</v>
      </c>
      <c r="E708" s="20"/>
      <c r="F708" s="20">
        <f>(0)</f>
      </c>
      <c r="G708" s="20">
        <f>(C708 * E708 + C708 * E708 * F708)</f>
      </c>
    </row>
    <row r="709">
      <c r="A709" s="4" t="s">
        <v>950</v>
      </c>
      <c r="B709" s="12" t="s">
        <v>951</v>
      </c>
      <c r="C709" s="20"/>
      <c r="D709" s="20" t="s">
        <v>64</v>
      </c>
      <c r="E709" s="20"/>
      <c r="F709" s="20">
        <f>(0)</f>
      </c>
      <c r="G709" s="20">
        <f>(C709 * E709 + C709 * E709 * F709)</f>
      </c>
    </row>
    <row r="710">
      <c r="A710" s="4" t="s">
        <v>952</v>
      </c>
      <c r="B710" s="12" t="s">
        <v>953</v>
      </c>
      <c r="C710" s="20"/>
      <c r="D710" s="20" t="s">
        <v>64</v>
      </c>
      <c r="E710" s="20"/>
      <c r="F710" s="20">
        <f>(0)</f>
      </c>
      <c r="G710" s="20">
        <f>(C710 * E710 + C710 * E710 * F710)</f>
      </c>
    </row>
    <row r="711">
      <c r="A711" s="4" t="s">
        <v>954</v>
      </c>
      <c r="B711" s="12" t="s">
        <v>955</v>
      </c>
      <c r="C711" s="20"/>
      <c r="D711" s="20" t="s">
        <v>64</v>
      </c>
      <c r="E711" s="20"/>
      <c r="F711" s="20">
        <f>(0)</f>
      </c>
      <c r="G711" s="20">
        <f>(C711 * E711 + C711 * E711 * F711)</f>
      </c>
    </row>
    <row r="712">
      <c r="A712" s="4" t="s">
        <v>956</v>
      </c>
      <c r="B712" s="12" t="s">
        <v>957</v>
      </c>
      <c r="C712" s="20"/>
      <c r="D712" s="20" t="s">
        <v>64</v>
      </c>
      <c r="E712" s="20"/>
      <c r="F712" s="20">
        <f>(0)</f>
      </c>
      <c r="G712" s="20">
        <f>(C712 * E712 + C712 * E712 * F712)</f>
      </c>
    </row>
    <row r="713">
      <c r="A713" s="4" t="s">
        <v>958</v>
      </c>
      <c r="B713" s="12" t="s">
        <v>959</v>
      </c>
      <c r="C713" s="20"/>
      <c r="D713" s="20" t="s">
        <v>64</v>
      </c>
      <c r="E713" s="20"/>
      <c r="F713" s="20">
        <f>(0)</f>
      </c>
      <c r="G713" s="20">
        <f>(C713 * E713 + C713 * E713 * F713)</f>
      </c>
    </row>
    <row r="714">
      <c r="A714" s="4" t="s">
        <v>960</v>
      </c>
      <c r="B714" s="12" t="s">
        <v>961</v>
      </c>
      <c r="C714" s="20"/>
      <c r="D714" s="20" t="s">
        <v>64</v>
      </c>
      <c r="E714" s="20"/>
      <c r="F714" s="20">
        <f>(0)</f>
      </c>
      <c r="G714" s="20">
        <f>(C714 * E714 + C714 * E714 * F714)</f>
      </c>
    </row>
    <row r="715">
      <c r="A715" s="4" t="s">
        <v>962</v>
      </c>
      <c r="B715" s="12" t="s">
        <v>963</v>
      </c>
      <c r="C715" s="20"/>
      <c r="D715" s="20" t="s">
        <v>64</v>
      </c>
      <c r="E715" s="20"/>
      <c r="F715" s="20">
        <f>(0)</f>
      </c>
      <c r="G715" s="20">
        <f>(C715 * E715 + C715 * E715 * F715)</f>
      </c>
    </row>
    <row r="716">
      <c r="A716" s="3"/>
      <c r="B716" s="11" t="s">
        <v>964</v>
      </c>
      <c r="C716" s="19"/>
      <c r="D716" s="19"/>
      <c r="E716" s="19"/>
      <c r="F716" s="19"/>
      <c r="G716" s="19"/>
    </row>
    <row r="717">
      <c r="A717" s="4" t="s">
        <v>965</v>
      </c>
      <c r="B717" s="12" t="s">
        <v>966</v>
      </c>
      <c r="C717" s="20"/>
      <c r="D717" s="20" t="s">
        <v>10</v>
      </c>
      <c r="E717" s="20"/>
      <c r="F717" s="20">
        <f>(0)</f>
      </c>
      <c r="G717" s="20">
        <f>(C717 * E717 + C717 * E717 * F717)</f>
      </c>
    </row>
    <row r="718">
      <c r="A718" s="4" t="s">
        <v>967</v>
      </c>
      <c r="B718" s="12" t="s">
        <v>968</v>
      </c>
      <c r="C718" s="20"/>
      <c r="D718" s="20" t="s">
        <v>10</v>
      </c>
      <c r="E718" s="20"/>
      <c r="F718" s="20">
        <f>(0)</f>
      </c>
      <c r="G718" s="20">
        <f>(C718 * E718 + C718 * E718 * F718)</f>
      </c>
    </row>
    <row r="719">
      <c r="A719" s="4" t="s">
        <v>35</v>
      </c>
      <c r="B719" s="12" t="s">
        <v>969</v>
      </c>
      <c r="C719" s="20"/>
      <c r="D719" s="20" t="s">
        <v>37</v>
      </c>
      <c r="E719" s="20"/>
      <c r="F719" s="20">
        <f>(0)</f>
      </c>
      <c r="G719" s="20">
        <f>(C719 * E719 + C719 * E719 * F719)</f>
      </c>
    </row>
    <row r="720">
      <c r="A720" s="4" t="s">
        <v>970</v>
      </c>
      <c r="B720" s="12" t="s">
        <v>971</v>
      </c>
      <c r="C720" s="20"/>
      <c r="D720" s="20" t="s">
        <v>64</v>
      </c>
      <c r="E720" s="20"/>
      <c r="F720" s="20">
        <f>(0)</f>
      </c>
      <c r="G720" s="20">
        <f>(C720 * E720 + C720 * E720 * F720)</f>
      </c>
    </row>
    <row r="721">
      <c r="A721" s="4" t="s">
        <v>972</v>
      </c>
      <c r="B721" s="12" t="s">
        <v>973</v>
      </c>
      <c r="C721" s="20"/>
      <c r="D721" s="20" t="s">
        <v>64</v>
      </c>
      <c r="E721" s="20"/>
      <c r="F721" s="20">
        <f>(0)</f>
      </c>
      <c r="G721" s="20">
        <f>(C721 * E721 + C721 * E721 * F721)</f>
      </c>
    </row>
    <row r="722">
      <c r="A722" s="4" t="s">
        <v>974</v>
      </c>
      <c r="B722" s="12" t="s">
        <v>975</v>
      </c>
      <c r="C722" s="20"/>
      <c r="D722" s="20" t="s">
        <v>64</v>
      </c>
      <c r="E722" s="20"/>
      <c r="F722" s="20">
        <f>(0)</f>
      </c>
      <c r="G722" s="20">
        <f>(C722 * E722 + C722 * E722 * F722)</f>
      </c>
    </row>
    <row r="723">
      <c r="A723" s="4" t="s">
        <v>976</v>
      </c>
      <c r="B723" s="12" t="s">
        <v>977</v>
      </c>
      <c r="C723" s="20"/>
      <c r="D723" s="20" t="s">
        <v>64</v>
      </c>
      <c r="E723" s="20"/>
      <c r="F723" s="20">
        <f>(0)</f>
      </c>
      <c r="G723" s="20">
        <f>(C723 * E723 + C723 * E723 * F723)</f>
      </c>
    </row>
    <row r="724">
      <c r="A724" s="3"/>
      <c r="B724" s="11" t="s">
        <v>978</v>
      </c>
      <c r="C724" s="19"/>
      <c r="D724" s="19"/>
      <c r="E724" s="19"/>
      <c r="F724" s="19"/>
      <c r="G724" s="19"/>
    </row>
    <row r="725">
      <c r="A725" s="4" t="s">
        <v>35</v>
      </c>
      <c r="B725" s="12" t="s">
        <v>979</v>
      </c>
      <c r="C725" s="20"/>
      <c r="D725" s="20" t="s">
        <v>37</v>
      </c>
      <c r="E725" s="20"/>
      <c r="F725" s="20">
        <f>(0)</f>
      </c>
      <c r="G725" s="20">
        <f>(C725 * E725 + C725 * E725 * F725)</f>
      </c>
    </row>
    <row r="726">
      <c r="A726" s="4" t="s">
        <v>980</v>
      </c>
      <c r="B726" s="12" t="s">
        <v>981</v>
      </c>
      <c r="C726" s="20">
        <f>(1)*(1)*(1)*(1)*(1 + (0))</f>
      </c>
      <c r="D726" s="20" t="s">
        <v>64</v>
      </c>
      <c r="E726" s="20"/>
      <c r="F726" s="20">
        <f>(0)</f>
      </c>
      <c r="G726" s="20">
        <f>(C726 * E726 + C726 * E726 * F726)</f>
      </c>
    </row>
    <row r="727">
      <c r="A727" s="4" t="s">
        <v>982</v>
      </c>
      <c r="B727" s="12" t="s">
        <v>983</v>
      </c>
      <c r="C727" s="20"/>
      <c r="D727" s="20" t="s">
        <v>64</v>
      </c>
      <c r="E727" s="20"/>
      <c r="F727" s="20">
        <f>(0)</f>
      </c>
      <c r="G727" s="20">
        <f>(C727 * E727 + C727 * E727 * F727)</f>
      </c>
    </row>
    <row r="728">
      <c r="A728" s="4" t="s">
        <v>984</v>
      </c>
      <c r="B728" s="12" t="s">
        <v>985</v>
      </c>
      <c r="C728" s="20"/>
      <c r="D728" s="20" t="s">
        <v>64</v>
      </c>
      <c r="E728" s="20"/>
      <c r="F728" s="20">
        <f>(0)</f>
      </c>
      <c r="G728" s="20">
        <f>(C728 * E728 + C728 * E728 * F728)</f>
      </c>
    </row>
    <row r="729">
      <c r="A729" s="4" t="s">
        <v>986</v>
      </c>
      <c r="B729" s="12" t="s">
        <v>987</v>
      </c>
      <c r="C729" s="20"/>
      <c r="D729" s="20" t="s">
        <v>64</v>
      </c>
      <c r="E729" s="20"/>
      <c r="F729" s="20">
        <f>(0)</f>
      </c>
      <c r="G729" s="20">
        <f>(C729 * E729 + C729 * E729 * F729)</f>
      </c>
    </row>
    <row r="730">
      <c r="A730" s="4" t="s">
        <v>35</v>
      </c>
      <c r="B730" s="12" t="s">
        <v>988</v>
      </c>
      <c r="C730" s="20"/>
      <c r="D730" s="20" t="s">
        <v>37</v>
      </c>
      <c r="E730" s="20"/>
      <c r="F730" s="20">
        <f>(0)</f>
      </c>
      <c r="G730" s="20">
        <f>(C730 * E730 + C730 * E730 * F730)</f>
      </c>
    </row>
    <row r="731">
      <c r="A731" s="4" t="s">
        <v>989</v>
      </c>
      <c r="B731" s="12" t="s">
        <v>981</v>
      </c>
      <c r="C731" s="20"/>
      <c r="D731" s="20" t="s">
        <v>64</v>
      </c>
      <c r="E731" s="20"/>
      <c r="F731" s="20">
        <f>(0)</f>
      </c>
      <c r="G731" s="20">
        <f>(C731 * E731 + C731 * E731 * F731)</f>
      </c>
    </row>
    <row r="732">
      <c r="A732" s="4" t="s">
        <v>990</v>
      </c>
      <c r="B732" s="12" t="s">
        <v>983</v>
      </c>
      <c r="C732" s="20">
        <f>(1)*(1)*(1)*(1)*(1 + (0))</f>
      </c>
      <c r="D732" s="20" t="s">
        <v>64</v>
      </c>
      <c r="E732" s="20"/>
      <c r="F732" s="20">
        <f>(0)</f>
      </c>
      <c r="G732" s="20">
        <f>(C732 * E732 + C732 * E732 * F732)</f>
      </c>
    </row>
    <row r="733">
      <c r="A733" s="4" t="s">
        <v>991</v>
      </c>
      <c r="B733" s="12" t="s">
        <v>985</v>
      </c>
      <c r="C733" s="20"/>
      <c r="D733" s="20" t="s">
        <v>64</v>
      </c>
      <c r="E733" s="20"/>
      <c r="F733" s="20">
        <f>(0)</f>
      </c>
      <c r="G733" s="20">
        <f>(C733 * E733 + C733 * E733 * F733)</f>
      </c>
    </row>
    <row r="734">
      <c r="A734" s="4" t="s">
        <v>992</v>
      </c>
      <c r="B734" s="12" t="s">
        <v>987</v>
      </c>
      <c r="C734" s="20"/>
      <c r="D734" s="20" t="s">
        <v>64</v>
      </c>
      <c r="E734" s="20"/>
      <c r="F734" s="20">
        <f>(0)</f>
      </c>
      <c r="G734" s="20">
        <f>(C734 * E734 + C734 * E734 * F734)</f>
      </c>
    </row>
    <row r="735">
      <c r="A735" s="4" t="s">
        <v>35</v>
      </c>
      <c r="B735" s="12" t="s">
        <v>993</v>
      </c>
      <c r="C735" s="20"/>
      <c r="D735" s="20" t="s">
        <v>37</v>
      </c>
      <c r="E735" s="20"/>
      <c r="F735" s="20">
        <f>(0)</f>
      </c>
      <c r="G735" s="20">
        <f>(C735 * E735 + C735 * E735 * F735)</f>
      </c>
    </row>
    <row r="736">
      <c r="A736" s="4" t="s">
        <v>994</v>
      </c>
      <c r="B736" s="12" t="s">
        <v>981</v>
      </c>
      <c r="C736" s="20"/>
      <c r="D736" s="20" t="s">
        <v>64</v>
      </c>
      <c r="E736" s="20"/>
      <c r="F736" s="20">
        <f>(0)</f>
      </c>
      <c r="G736" s="20">
        <f>(C736 * E736 + C736 * E736 * F736)</f>
      </c>
    </row>
    <row r="737">
      <c r="A737" s="4" t="s">
        <v>995</v>
      </c>
      <c r="B737" s="12" t="s">
        <v>983</v>
      </c>
      <c r="C737" s="20">
        <f>(1)*(1)*(1)*(1)*(1 + (0))</f>
      </c>
      <c r="D737" s="20" t="s">
        <v>64</v>
      </c>
      <c r="E737" s="20"/>
      <c r="F737" s="20">
        <f>(0)</f>
      </c>
      <c r="G737" s="20">
        <f>(C737 * E737 + C737 * E737 * F737)</f>
      </c>
    </row>
    <row r="738">
      <c r="A738" s="4" t="s">
        <v>996</v>
      </c>
      <c r="B738" s="12" t="s">
        <v>985</v>
      </c>
      <c r="C738" s="20"/>
      <c r="D738" s="20" t="s">
        <v>64</v>
      </c>
      <c r="E738" s="20"/>
      <c r="F738" s="20">
        <f>(0)</f>
      </c>
      <c r="G738" s="20">
        <f>(C738 * E738 + C738 * E738 * F738)</f>
      </c>
    </row>
    <row r="739">
      <c r="A739" s="4" t="s">
        <v>997</v>
      </c>
      <c r="B739" s="12" t="s">
        <v>987</v>
      </c>
      <c r="C739" s="20"/>
      <c r="D739" s="20" t="s">
        <v>64</v>
      </c>
      <c r="E739" s="20"/>
      <c r="F739" s="20">
        <f>(0)</f>
      </c>
      <c r="G739" s="20">
        <f>(C739 * E739 + C739 * E739 * F739)</f>
      </c>
    </row>
    <row r="740">
      <c r="A740" s="4" t="s">
        <v>35</v>
      </c>
      <c r="B740" s="12" t="s">
        <v>998</v>
      </c>
      <c r="C740" s="20"/>
      <c r="D740" s="20" t="s">
        <v>37</v>
      </c>
      <c r="E740" s="20"/>
      <c r="F740" s="20">
        <f>(0)</f>
      </c>
      <c r="G740" s="20">
        <f>(C740 * E740 + C740 * E740 * F740)</f>
      </c>
    </row>
    <row r="741">
      <c r="A741" s="4" t="s">
        <v>999</v>
      </c>
      <c r="B741" s="12" t="s">
        <v>1000</v>
      </c>
      <c r="C741" s="20">
        <f>(6)*(1)*(1)*(1)*(1 + (0))</f>
      </c>
      <c r="D741" s="20" t="s">
        <v>664</v>
      </c>
      <c r="E741" s="20"/>
      <c r="F741" s="20">
        <f>(0)</f>
      </c>
      <c r="G741" s="20">
        <f>(C741 * E741 + C741 * E741 * F741)</f>
      </c>
    </row>
    <row r="742">
      <c r="A742" s="4" t="s">
        <v>1001</v>
      </c>
      <c r="B742" s="12" t="s">
        <v>1002</v>
      </c>
      <c r="C742" s="20">
        <f>(2)*(1)*(1)*(1)*(1 + (0))</f>
      </c>
      <c r="D742" s="20" t="s">
        <v>664</v>
      </c>
      <c r="E742" s="20"/>
      <c r="F742" s="20">
        <f>(0)</f>
      </c>
      <c r="G742" s="20">
        <f>(C742 * E742 + C742 * E742 * F742)</f>
      </c>
    </row>
    <row r="743">
      <c r="A743" s="4" t="s">
        <v>1003</v>
      </c>
      <c r="B743" s="12" t="s">
        <v>1004</v>
      </c>
      <c r="C743" s="20">
        <f>(5)*(1)*(1)*(1)*(1 + (0))</f>
      </c>
      <c r="D743" s="20" t="s">
        <v>664</v>
      </c>
      <c r="E743" s="20"/>
      <c r="F743" s="20">
        <f>(0)</f>
      </c>
      <c r="G743" s="20">
        <f>(C743 * E743 + C743 * E743 * F743)</f>
      </c>
    </row>
    <row r="744">
      <c r="A744" s="4" t="s">
        <v>1005</v>
      </c>
      <c r="B744" s="12" t="s">
        <v>1006</v>
      </c>
      <c r="C744" s="20">
        <f>(1)*(1)*(1)*(1)*(1 + (0))</f>
      </c>
      <c r="D744" s="20" t="s">
        <v>664</v>
      </c>
      <c r="E744" s="20"/>
      <c r="F744" s="20">
        <f>(0)</f>
      </c>
      <c r="G744" s="20">
        <f>(C744 * E744 + C744 * E744 * F744)</f>
      </c>
    </row>
    <row r="745">
      <c r="A745" s="4" t="s">
        <v>35</v>
      </c>
      <c r="B745" s="12" t="s">
        <v>1007</v>
      </c>
      <c r="C745" s="20"/>
      <c r="D745" s="20" t="s">
        <v>37</v>
      </c>
      <c r="E745" s="20"/>
      <c r="F745" s="20">
        <f>(0)</f>
      </c>
      <c r="G745" s="20">
        <f>(C745 * E745 + C745 * E745 * F745)</f>
      </c>
    </row>
    <row r="746">
      <c r="A746" s="4" t="s">
        <v>1008</v>
      </c>
      <c r="B746" s="12" t="s">
        <v>1009</v>
      </c>
      <c r="C746" s="20">
        <f>(1)*(1)*(1)*(1)*(1 + (0))</f>
      </c>
      <c r="D746" s="20" t="s">
        <v>667</v>
      </c>
      <c r="E746" s="20"/>
      <c r="F746" s="20">
        <f>(0)</f>
      </c>
      <c r="G746" s="20">
        <f>(C746 * E746 + C746 * E746 * F746)</f>
      </c>
    </row>
    <row r="747">
      <c r="A747" s="4" t="s">
        <v>1010</v>
      </c>
      <c r="B747" s="12" t="s">
        <v>1011</v>
      </c>
      <c r="C747" s="20">
        <f>(1)*(1)*(1)*(1)*(1 + (0))</f>
      </c>
      <c r="D747" s="20" t="s">
        <v>667</v>
      </c>
      <c r="E747" s="20"/>
      <c r="F747" s="20">
        <f>(0)</f>
      </c>
      <c r="G747" s="20">
        <f>(C747 * E747 + C747 * E747 * F747)</f>
      </c>
    </row>
    <row r="748">
      <c r="A748" s="4" t="s">
        <v>35</v>
      </c>
      <c r="B748" s="12" t="s">
        <v>1012</v>
      </c>
      <c r="C748" s="20"/>
      <c r="D748" s="20" t="s">
        <v>37</v>
      </c>
      <c r="E748" s="20"/>
      <c r="F748" s="20">
        <f>(0)</f>
      </c>
      <c r="G748" s="20">
        <f>(C748 * E748 + C748 * E748 * F748)</f>
      </c>
    </row>
    <row r="749">
      <c r="A749" s="4" t="s">
        <v>1013</v>
      </c>
      <c r="B749" s="12" t="s">
        <v>1014</v>
      </c>
      <c r="C749" s="20">
        <f>(26)*(1)*(1)*(1)*(1 + (0))</f>
      </c>
      <c r="D749" s="20" t="s">
        <v>667</v>
      </c>
      <c r="E749" s="20"/>
      <c r="F749" s="20">
        <f>(0)</f>
      </c>
      <c r="G749" s="20">
        <f>(C749 * E749 + C749 * E749 * F749)</f>
      </c>
    </row>
    <row r="750">
      <c r="A750" s="4" t="s">
        <v>1015</v>
      </c>
      <c r="B750" s="12" t="s">
        <v>1016</v>
      </c>
      <c r="C750" s="20">
        <f>(1)*(1)*(1)*(1)*(1 + (0))</f>
      </c>
      <c r="D750" s="20" t="s">
        <v>667</v>
      </c>
      <c r="E750" s="20"/>
      <c r="F750" s="20">
        <f>(0)</f>
      </c>
      <c r="G750" s="20">
        <f>(C750 * E750 + C750 * E750 * F750)</f>
      </c>
    </row>
    <row r="751">
      <c r="A751" s="4" t="s">
        <v>1017</v>
      </c>
      <c r="B751" s="12" t="s">
        <v>1018</v>
      </c>
      <c r="C751" s="20">
        <f>(310)*(1)*(1)*(1)*(1 + (0))</f>
      </c>
      <c r="D751" s="20" t="s">
        <v>654</v>
      </c>
      <c r="E751" s="20"/>
      <c r="F751" s="20">
        <f>(0)</f>
      </c>
      <c r="G751" s="20">
        <f>(C751 * E751 + C751 * E751 * F751)</f>
      </c>
    </row>
    <row r="752">
      <c r="A752" s="4" t="s">
        <v>1019</v>
      </c>
      <c r="B752" s="12" t="s">
        <v>1020</v>
      </c>
      <c r="C752" s="20">
        <f>(2)*(1)*(1)*(1)*(1 + (0))</f>
      </c>
      <c r="D752" s="20" t="s">
        <v>667</v>
      </c>
      <c r="E752" s="20"/>
      <c r="F752" s="20">
        <f>(0)</f>
      </c>
      <c r="G752" s="20">
        <f>(C752 * E752 + C752 * E752 * F752)</f>
      </c>
    </row>
    <row r="753">
      <c r="A753" s="4" t="s">
        <v>1021</v>
      </c>
      <c r="B753" s="12" t="s">
        <v>1022</v>
      </c>
      <c r="C753" s="20"/>
      <c r="D753" s="20" t="s">
        <v>64</v>
      </c>
      <c r="E753" s="20"/>
      <c r="F753" s="20">
        <f>(0)</f>
      </c>
      <c r="G753" s="20">
        <f>(C753 * E753 + C753 * E753 * F753)</f>
      </c>
    </row>
    <row r="754">
      <c r="A754" s="4" t="s">
        <v>1023</v>
      </c>
      <c r="B754" s="12" t="s">
        <v>1024</v>
      </c>
      <c r="C754" s="20">
        <f>(25)*(1)*(1)*(1)*(1 + (0))</f>
      </c>
      <c r="D754" s="20" t="s">
        <v>642</v>
      </c>
      <c r="E754" s="20"/>
      <c r="F754" s="20">
        <f>(0)</f>
      </c>
      <c r="G754" s="20">
        <f>(C754 * E754 + C754 * E754 * F754)</f>
      </c>
    </row>
    <row r="755">
      <c r="A755" s="4" t="s">
        <v>1025</v>
      </c>
      <c r="B755" s="12" t="s">
        <v>1026</v>
      </c>
      <c r="C755" s="20">
        <f>(325)*(1)*(1)*(1)*(1 + (0))</f>
      </c>
      <c r="D755" s="20" t="s">
        <v>642</v>
      </c>
      <c r="E755" s="20"/>
      <c r="F755" s="20">
        <f>(0)</f>
      </c>
      <c r="G755" s="20">
        <f>(C755 * E755 + C755 * E755 * F755)</f>
      </c>
    </row>
    <row r="756">
      <c r="A756" s="3"/>
      <c r="B756" s="11" t="s">
        <v>1027</v>
      </c>
      <c r="C756" s="19"/>
      <c r="D756" s="19"/>
      <c r="E756" s="19"/>
      <c r="F756" s="19"/>
      <c r="G756" s="19"/>
    </row>
    <row r="757">
      <c r="A757" s="4" t="s">
        <v>35</v>
      </c>
      <c r="B757" s="12" t="s">
        <v>1028</v>
      </c>
      <c r="C757" s="20"/>
      <c r="D757" s="20" t="s">
        <v>37</v>
      </c>
      <c r="E757" s="20"/>
      <c r="F757" s="20">
        <f>(0)</f>
      </c>
      <c r="G757" s="20">
        <f>(C757 * E757 + C757 * E757 * F757)</f>
      </c>
    </row>
    <row r="758">
      <c r="A758" s="4" t="s">
        <v>1029</v>
      </c>
      <c r="B758" s="12" t="s">
        <v>1030</v>
      </c>
      <c r="C758" s="20"/>
      <c r="D758" s="20" t="s">
        <v>64</v>
      </c>
      <c r="E758" s="20"/>
      <c r="F758" s="20">
        <f>(0)</f>
      </c>
      <c r="G758" s="20">
        <f>(C758 * E758 + C758 * E758 * F758)</f>
      </c>
    </row>
    <row r="759">
      <c r="A759" s="4" t="s">
        <v>35</v>
      </c>
      <c r="B759" s="12" t="s">
        <v>1031</v>
      </c>
      <c r="C759" s="20"/>
      <c r="D759" s="20" t="s">
        <v>37</v>
      </c>
      <c r="E759" s="20"/>
      <c r="F759" s="20">
        <f>(0)</f>
      </c>
      <c r="G759" s="20">
        <f>(C759 * E759 + C759 * E759 * F759)</f>
      </c>
    </row>
    <row r="760">
      <c r="A760" s="4" t="s">
        <v>1032</v>
      </c>
      <c r="B760" s="12" t="s">
        <v>1033</v>
      </c>
      <c r="C760" s="20"/>
      <c r="D760" s="20" t="s">
        <v>64</v>
      </c>
      <c r="E760" s="20"/>
      <c r="F760" s="20">
        <f>(0)</f>
      </c>
      <c r="G760" s="20">
        <f>(C760 * E760 + C760 * E760 * F760)</f>
      </c>
    </row>
    <row r="761">
      <c r="A761" s="4" t="s">
        <v>1034</v>
      </c>
      <c r="B761" s="12" t="s">
        <v>1035</v>
      </c>
      <c r="C761" s="20"/>
      <c r="D761" s="20" t="s">
        <v>64</v>
      </c>
      <c r="E761" s="20"/>
      <c r="F761" s="20">
        <f>(0)</f>
      </c>
      <c r="G761" s="20">
        <f>(C761 * E761 + C761 * E761 * F761)</f>
      </c>
    </row>
    <row r="762">
      <c r="A762" s="4" t="s">
        <v>1036</v>
      </c>
      <c r="B762" s="12" t="s">
        <v>1037</v>
      </c>
      <c r="C762" s="20"/>
      <c r="D762" s="20" t="s">
        <v>64</v>
      </c>
      <c r="E762" s="20"/>
      <c r="F762" s="20">
        <f>(0)</f>
      </c>
      <c r="G762" s="20">
        <f>(C762 * E762 + C762 * E762 * F762)</f>
      </c>
    </row>
    <row r="763">
      <c r="A763" s="4" t="s">
        <v>1038</v>
      </c>
      <c r="B763" s="12" t="s">
        <v>1039</v>
      </c>
      <c r="C763" s="20"/>
      <c r="D763" s="20" t="s">
        <v>64</v>
      </c>
      <c r="E763" s="20"/>
      <c r="F763" s="20">
        <f>(0)</f>
      </c>
      <c r="G763" s="20">
        <f>(C763 * E763 + C763 * E763 * F763)</f>
      </c>
    </row>
    <row r="764">
      <c r="A764" s="4" t="s">
        <v>1040</v>
      </c>
      <c r="B764" s="12" t="s">
        <v>1041</v>
      </c>
      <c r="C764" s="20"/>
      <c r="D764" s="20" t="s">
        <v>64</v>
      </c>
      <c r="E764" s="20"/>
      <c r="F764" s="20">
        <f>(0)</f>
      </c>
      <c r="G764" s="20">
        <f>(C764 * E764 + C764 * E764 * F764)</f>
      </c>
    </row>
    <row r="765">
      <c r="A765" s="4" t="s">
        <v>1042</v>
      </c>
      <c r="B765" s="12" t="s">
        <v>1043</v>
      </c>
      <c r="C765" s="20"/>
      <c r="D765" s="20" t="s">
        <v>64</v>
      </c>
      <c r="E765" s="20"/>
      <c r="F765" s="20">
        <f>(0)</f>
      </c>
      <c r="G765" s="20">
        <f>(C765 * E765 + C765 * E765 * F765)</f>
      </c>
    </row>
    <row r="766">
      <c r="A766" s="4" t="s">
        <v>1044</v>
      </c>
      <c r="B766" s="12" t="s">
        <v>1045</v>
      </c>
      <c r="C766" s="20"/>
      <c r="D766" s="20" t="s">
        <v>64</v>
      </c>
      <c r="E766" s="20"/>
      <c r="F766" s="20">
        <f>(0)</f>
      </c>
      <c r="G766" s="20">
        <f>(C766 * E766 + C766 * E766 * F766)</f>
      </c>
    </row>
    <row r="767">
      <c r="A767" s="4" t="s">
        <v>1046</v>
      </c>
      <c r="B767" s="12" t="s">
        <v>1047</v>
      </c>
      <c r="C767" s="20"/>
      <c r="D767" s="20" t="s">
        <v>64</v>
      </c>
      <c r="E767" s="20"/>
      <c r="F767" s="20">
        <f>(0)</f>
      </c>
      <c r="G767" s="20">
        <f>(C767 * E767 + C767 * E767 * F767)</f>
      </c>
    </row>
    <row r="768">
      <c r="A768" s="4" t="s">
        <v>1048</v>
      </c>
      <c r="B768" s="12" t="s">
        <v>1049</v>
      </c>
      <c r="C768" s="20"/>
      <c r="D768" s="20"/>
      <c r="E768" s="20"/>
      <c r="F768" s="20">
        <f>(0)</f>
      </c>
      <c r="G768" s="20">
        <f>(C768 * E768 + C768 * E768 * F768)</f>
      </c>
    </row>
    <row r="769">
      <c r="A769" s="3"/>
      <c r="B769" s="11" t="s">
        <v>1050</v>
      </c>
      <c r="C769" s="19"/>
      <c r="D769" s="19"/>
      <c r="E769" s="19"/>
      <c r="F769" s="19"/>
      <c r="G769" s="19"/>
    </row>
    <row r="770">
      <c r="A770" s="4" t="s">
        <v>1051</v>
      </c>
      <c r="B770" s="12" t="s">
        <v>1052</v>
      </c>
      <c r="C770" s="20"/>
      <c r="D770" s="20" t="s">
        <v>64</v>
      </c>
      <c r="E770" s="20"/>
      <c r="F770" s="20">
        <f>(0)</f>
      </c>
      <c r="G770" s="20">
        <f>(C770 * E770 + C770 * E770 * F770)</f>
      </c>
    </row>
    <row r="771">
      <c r="A771" s="4" t="s">
        <v>1053</v>
      </c>
      <c r="B771" s="12" t="s">
        <v>1054</v>
      </c>
      <c r="C771" s="20">
        <f>(2)*(1)*(1)*(1)*(1 + (0))</f>
      </c>
      <c r="D771" s="20" t="s">
        <v>667</v>
      </c>
      <c r="E771" s="20"/>
      <c r="F771" s="20">
        <f>(0)</f>
      </c>
      <c r="G771" s="20">
        <f>(C771 * E771 + C771 * E771 * F771)</f>
      </c>
    </row>
    <row r="772">
      <c r="A772" s="4" t="s">
        <v>1055</v>
      </c>
      <c r="B772" s="12" t="s">
        <v>1056</v>
      </c>
      <c r="C772" s="20"/>
      <c r="D772" s="20" t="s">
        <v>64</v>
      </c>
      <c r="E772" s="20"/>
      <c r="F772" s="20">
        <f>(0)</f>
      </c>
      <c r="G772" s="20">
        <f>(C772 * E772 + C772 * E772 * F772)</f>
      </c>
    </row>
    <row r="773">
      <c r="A773" s="4" t="s">
        <v>1057</v>
      </c>
      <c r="B773" s="12" t="s">
        <v>1058</v>
      </c>
      <c r="C773" s="20"/>
      <c r="D773" s="20" t="s">
        <v>64</v>
      </c>
      <c r="E773" s="20"/>
      <c r="F773" s="20">
        <f>(0)</f>
      </c>
      <c r="G773" s="20">
        <f>(C773 * E773 + C773 * E773 * F773)</f>
      </c>
    </row>
    <row r="774">
      <c r="A774" s="4" t="s">
        <v>1059</v>
      </c>
      <c r="B774" s="12" t="s">
        <v>1060</v>
      </c>
      <c r="C774" s="20"/>
      <c r="D774" s="20" t="s">
        <v>64</v>
      </c>
      <c r="E774" s="20"/>
      <c r="F774" s="20">
        <f>(0)</f>
      </c>
      <c r="G774" s="20">
        <f>(C774 * E774 + C774 * E774 * F774)</f>
      </c>
    </row>
    <row r="775">
      <c r="A775" s="4" t="s">
        <v>1061</v>
      </c>
      <c r="B775" s="12" t="s">
        <v>1062</v>
      </c>
      <c r="C775" s="20"/>
      <c r="D775" s="20" t="s">
        <v>64</v>
      </c>
      <c r="E775" s="20"/>
      <c r="F775" s="20">
        <f>(0)</f>
      </c>
      <c r="G775" s="20">
        <f>(C775 * E775 + C775 * E775 * F775)</f>
      </c>
    </row>
    <row r="776">
      <c r="A776" s="4" t="s">
        <v>1063</v>
      </c>
      <c r="B776" s="12" t="s">
        <v>1064</v>
      </c>
      <c r="C776" s="20"/>
      <c r="D776" s="20" t="s">
        <v>64</v>
      </c>
      <c r="E776" s="20"/>
      <c r="F776" s="20">
        <f>(0)</f>
      </c>
      <c r="G776" s="20">
        <f>(C776 * E776 + C776 * E776 * F776)</f>
      </c>
    </row>
    <row r="777">
      <c r="A777" s="4" t="s">
        <v>1065</v>
      </c>
      <c r="B777" s="12" t="s">
        <v>1066</v>
      </c>
      <c r="C777" s="20"/>
      <c r="D777" s="20" t="s">
        <v>64</v>
      </c>
      <c r="E777" s="20"/>
      <c r="F777" s="20">
        <f>(0)</f>
      </c>
      <c r="G777" s="20">
        <f>(C777 * E777 + C777 * E777 * F777)</f>
      </c>
    </row>
    <row r="778">
      <c r="A778" s="4" t="s">
        <v>1067</v>
      </c>
      <c r="B778" s="12" t="s">
        <v>1068</v>
      </c>
      <c r="C778" s="20">
        <f>(2)*(1)*(1)*(1)*(1 + (0))</f>
      </c>
      <c r="D778" s="20" t="s">
        <v>667</v>
      </c>
      <c r="E778" s="20"/>
      <c r="F778" s="20">
        <f>(0)</f>
      </c>
      <c r="G778" s="20">
        <f>(C778 * E778 + C778 * E778 * F778)</f>
      </c>
    </row>
    <row r="779">
      <c r="A779" s="4" t="s">
        <v>35</v>
      </c>
      <c r="B779" s="12" t="s">
        <v>1069</v>
      </c>
      <c r="C779" s="20"/>
      <c r="D779" s="20" t="s">
        <v>37</v>
      </c>
      <c r="E779" s="20"/>
      <c r="F779" s="20">
        <f>(0)</f>
      </c>
      <c r="G779" s="20">
        <f>(C779 * E779 + C779 * E779 * F779)</f>
      </c>
    </row>
    <row r="780">
      <c r="A780" s="4" t="s">
        <v>1070</v>
      </c>
      <c r="B780" s="12" t="s">
        <v>1071</v>
      </c>
      <c r="C780" s="20">
        <f>(2)*(1)*(1)*(1)*(1 + (0))</f>
      </c>
      <c r="D780" s="20" t="s">
        <v>667</v>
      </c>
      <c r="E780" s="20"/>
      <c r="F780" s="20">
        <f>(0)</f>
      </c>
      <c r="G780" s="20">
        <f>(C780 * E780 + C780 * E780 * F780)</f>
      </c>
    </row>
    <row r="781">
      <c r="A781" s="4" t="s">
        <v>1072</v>
      </c>
      <c r="B781" s="12" t="s">
        <v>1073</v>
      </c>
      <c r="C781" s="20">
        <f>(5)*(1)*(1)*(1)*(1 + (0))</f>
      </c>
      <c r="D781" s="20" t="s">
        <v>667</v>
      </c>
      <c r="E781" s="20"/>
      <c r="F781" s="20">
        <f>(0)</f>
      </c>
      <c r="G781" s="20">
        <f>(C781 * E781 + C781 * E781 * F781)</f>
      </c>
    </row>
    <row r="782">
      <c r="A782" s="4" t="s">
        <v>35</v>
      </c>
      <c r="B782" s="12" t="s">
        <v>1074</v>
      </c>
      <c r="C782" s="20"/>
      <c r="D782" s="20" t="s">
        <v>37</v>
      </c>
      <c r="E782" s="20"/>
      <c r="F782" s="20">
        <f>(0)</f>
      </c>
      <c r="G782" s="20">
        <f>(C782 * E782 + C782 * E782 * F782)</f>
      </c>
    </row>
    <row r="783">
      <c r="A783" s="4" t="s">
        <v>1075</v>
      </c>
      <c r="B783" s="12" t="s">
        <v>1076</v>
      </c>
      <c r="C783" s="20">
        <f>(1)*(1)*(1)*(1)*(1 + (0))</f>
      </c>
      <c r="D783" s="20" t="s">
        <v>667</v>
      </c>
      <c r="E783" s="20"/>
      <c r="F783" s="20">
        <f>(0)</f>
      </c>
      <c r="G783" s="20">
        <f>(C783 * E783 + C783 * E783 * F783)</f>
      </c>
    </row>
    <row r="784">
      <c r="A784" s="4" t="s">
        <v>1077</v>
      </c>
      <c r="B784" s="12" t="s">
        <v>1078</v>
      </c>
      <c r="C784" s="20">
        <f>(2)*(1)*(1)*(1)*(1 + (0))</f>
      </c>
      <c r="D784" s="20" t="s">
        <v>667</v>
      </c>
      <c r="E784" s="20"/>
      <c r="F784" s="20">
        <f>(0)</f>
      </c>
      <c r="G784" s="20">
        <f>(C784 * E784 + C784 * E784 * F784)</f>
      </c>
    </row>
    <row r="785">
      <c r="A785" s="4" t="s">
        <v>35</v>
      </c>
      <c r="B785" s="12" t="s">
        <v>1079</v>
      </c>
      <c r="C785" s="20"/>
      <c r="D785" s="20" t="s">
        <v>37</v>
      </c>
      <c r="E785" s="20"/>
      <c r="F785" s="20">
        <f>(0)</f>
      </c>
      <c r="G785" s="20">
        <f>(C785 * E785 + C785 * E785 * F785)</f>
      </c>
    </row>
    <row r="786">
      <c r="A786" s="4" t="s">
        <v>1080</v>
      </c>
      <c r="B786" s="12" t="s">
        <v>1081</v>
      </c>
      <c r="C786" s="20">
        <f>(1)*(1)*(1)*(1)*(1 + (0))</f>
      </c>
      <c r="D786" s="20" t="s">
        <v>667</v>
      </c>
      <c r="E786" s="20"/>
      <c r="F786" s="20">
        <f>(0)</f>
      </c>
      <c r="G786" s="20">
        <f>(C786 * E786 + C786 * E786 * F786)</f>
      </c>
    </row>
    <row r="787">
      <c r="A787" s="4" t="s">
        <v>1082</v>
      </c>
      <c r="B787" s="12" t="s">
        <v>1083</v>
      </c>
      <c r="C787" s="20">
        <f>(1)*(1)*(1)*(1)*(1 + (0))</f>
      </c>
      <c r="D787" s="20" t="s">
        <v>667</v>
      </c>
      <c r="E787" s="20"/>
      <c r="F787" s="20">
        <f>(0)</f>
      </c>
      <c r="G787" s="20">
        <f>(C787 * E787 + C787 * E787 * F787)</f>
      </c>
    </row>
    <row r="788">
      <c r="A788" s="2"/>
      <c r="B788" s="10" t="s">
        <v>1084</v>
      </c>
      <c r="C788" s="18"/>
      <c r="D788" s="18"/>
      <c r="E788" s="18"/>
      <c r="F788" s="18"/>
      <c r="G788" s="18"/>
    </row>
    <row r="789">
      <c r="A789" s="3"/>
      <c r="B789" s="11" t="s">
        <v>1085</v>
      </c>
      <c r="C789" s="19"/>
      <c r="D789" s="19"/>
      <c r="E789" s="19"/>
      <c r="F789" s="19"/>
      <c r="G789" s="19"/>
    </row>
    <row r="790">
      <c r="A790" s="4" t="s">
        <v>1086</v>
      </c>
      <c r="B790" s="12" t="s">
        <v>1087</v>
      </c>
      <c r="C790" s="20"/>
      <c r="D790" s="20" t="s">
        <v>64</v>
      </c>
      <c r="E790" s="20"/>
      <c r="F790" s="20">
        <f>(0)</f>
      </c>
      <c r="G790" s="20">
        <f>(C790 * E790 + C790 * E790 * F790)</f>
      </c>
    </row>
    <row r="791">
      <c r="A791" s="3"/>
      <c r="B791" s="11" t="s">
        <v>1088</v>
      </c>
      <c r="C791" s="19"/>
      <c r="D791" s="19"/>
      <c r="E791" s="19"/>
      <c r="F791" s="19"/>
      <c r="G791" s="19"/>
    </row>
    <row r="792">
      <c r="A792" s="5"/>
      <c r="B792" s="13" t="s">
        <v>1089</v>
      </c>
      <c r="C792" s="21"/>
      <c r="D792" s="21"/>
      <c r="E792" s="21"/>
      <c r="F792" s="21"/>
      <c r="G792" s="21"/>
    </row>
    <row r="793">
      <c r="A793" s="4" t="s">
        <v>1090</v>
      </c>
      <c r="B793" s="14" t="s">
        <v>1091</v>
      </c>
      <c r="C793" s="20">
        <f>(148)*(1)*(1)*(1)*(1 + (0))</f>
      </c>
      <c r="D793" s="20" t="s">
        <v>1092</v>
      </c>
      <c r="E793" s="20"/>
      <c r="F793" s="20">
        <f>(0)</f>
      </c>
      <c r="G793" s="20">
        <f>(C793 * E793 + C793 * E793 * F793)</f>
      </c>
    </row>
    <row r="794">
      <c r="A794" s="4" t="s">
        <v>1093</v>
      </c>
      <c r="B794" s="14" t="s">
        <v>1094</v>
      </c>
      <c r="C794" s="20">
        <f>(197)*(1)*(1)*(1)*(1 + (0))</f>
      </c>
      <c r="D794" s="20" t="s">
        <v>642</v>
      </c>
      <c r="E794" s="20"/>
      <c r="F794" s="20">
        <f>(0)</f>
      </c>
      <c r="G794" s="20">
        <f>(C794 * E794 + C794 * E794 * F794)</f>
      </c>
    </row>
    <row r="795">
      <c r="A795" s="4" t="s">
        <v>1095</v>
      </c>
      <c r="B795" s="14" t="s">
        <v>1096</v>
      </c>
      <c r="C795" s="20">
        <f>(107)*(1)*(1)*(1)*(1 + (0))</f>
      </c>
      <c r="D795" s="20" t="s">
        <v>642</v>
      </c>
      <c r="E795" s="20"/>
      <c r="F795" s="20">
        <f>(0)</f>
      </c>
      <c r="G795" s="20">
        <f>(C795 * E795 + C795 * E795 * F795)</f>
      </c>
    </row>
    <row r="796">
      <c r="A796" s="4" t="s">
        <v>35</v>
      </c>
      <c r="B796" s="14" t="s">
        <v>1097</v>
      </c>
      <c r="C796" s="20"/>
      <c r="D796" s="20" t="s">
        <v>37</v>
      </c>
      <c r="E796" s="20"/>
      <c r="F796" s="20">
        <f>(0)</f>
      </c>
      <c r="G796" s="20">
        <f>(C796 * E796 + C796 * E796 * F796)</f>
      </c>
    </row>
    <row r="797">
      <c r="A797" s="4" t="s">
        <v>1098</v>
      </c>
      <c r="B797" s="14" t="s">
        <v>1099</v>
      </c>
      <c r="C797" s="20">
        <f>(12)*(1)*(1)*(1)*(1 + (0))</f>
      </c>
      <c r="D797" s="20" t="s">
        <v>1092</v>
      </c>
      <c r="E797" s="20"/>
      <c r="F797" s="20">
        <f>(0)</f>
      </c>
      <c r="G797" s="20">
        <f>(C797 * E797 + C797 * E797 * F797)</f>
      </c>
    </row>
    <row r="798">
      <c r="A798" s="5"/>
      <c r="B798" s="13" t="s">
        <v>1100</v>
      </c>
      <c r="C798" s="21"/>
      <c r="D798" s="21"/>
      <c r="E798" s="21"/>
      <c r="F798" s="21"/>
      <c r="G798" s="21"/>
    </row>
    <row r="799">
      <c r="A799" s="4" t="s">
        <v>1101</v>
      </c>
      <c r="B799" s="14" t="s">
        <v>1102</v>
      </c>
      <c r="C799" s="20"/>
      <c r="D799" s="20" t="s">
        <v>788</v>
      </c>
      <c r="E799" s="20"/>
      <c r="F799" s="20">
        <f>(0)</f>
      </c>
      <c r="G799" s="20">
        <f>(C799 * E799 + C799 * E799 * F799)</f>
      </c>
    </row>
    <row r="800">
      <c r="A800" s="4" t="s">
        <v>1103</v>
      </c>
      <c r="B800" s="14" t="s">
        <v>1104</v>
      </c>
      <c r="C800" s="20"/>
      <c r="D800" s="20" t="s">
        <v>788</v>
      </c>
      <c r="E800" s="20"/>
      <c r="F800" s="20">
        <f>(0)</f>
      </c>
      <c r="G800" s="20">
        <f>(C800 * E800 + C800 * E800 * F800)</f>
      </c>
    </row>
    <row r="801">
      <c r="A801" s="4" t="s">
        <v>1105</v>
      </c>
      <c r="B801" s="14" t="s">
        <v>1106</v>
      </c>
      <c r="C801" s="20"/>
      <c r="D801" s="20" t="s">
        <v>788</v>
      </c>
      <c r="E801" s="20"/>
      <c r="F801" s="20">
        <f>(0)</f>
      </c>
      <c r="G801" s="20">
        <f>(C801 * E801 + C801 * E801 * F801)</f>
      </c>
    </row>
    <row r="802">
      <c r="A802" s="4" t="s">
        <v>1107</v>
      </c>
      <c r="B802" s="14" t="s">
        <v>1108</v>
      </c>
      <c r="C802" s="20"/>
      <c r="D802" s="20" t="s">
        <v>788</v>
      </c>
      <c r="E802" s="20"/>
      <c r="F802" s="20">
        <f>(0)</f>
      </c>
      <c r="G802" s="20">
        <f>(C802 * E802 + C802 * E802 * F802)</f>
      </c>
    </row>
    <row r="803">
      <c r="A803" s="4" t="s">
        <v>1109</v>
      </c>
      <c r="B803" s="14" t="s">
        <v>1110</v>
      </c>
      <c r="C803" s="20"/>
      <c r="D803" s="20" t="s">
        <v>788</v>
      </c>
      <c r="E803" s="20"/>
      <c r="F803" s="20">
        <f>(0)</f>
      </c>
      <c r="G803" s="20">
        <f>(C803 * E803 + C803 * E803 * F803)</f>
      </c>
    </row>
    <row r="804">
      <c r="A804" s="4" t="s">
        <v>1111</v>
      </c>
      <c r="B804" s="14" t="s">
        <v>1112</v>
      </c>
      <c r="C804" s="20"/>
      <c r="D804" s="20" t="s">
        <v>788</v>
      </c>
      <c r="E804" s="20"/>
      <c r="F804" s="20">
        <f>(0)</f>
      </c>
      <c r="G804" s="20">
        <f>(C804 * E804 + C804 * E804 * F804)</f>
      </c>
    </row>
    <row r="805">
      <c r="A805" s="4" t="s">
        <v>35</v>
      </c>
      <c r="B805" s="14" t="s">
        <v>1113</v>
      </c>
      <c r="C805" s="20"/>
      <c r="D805" s="20" t="s">
        <v>37</v>
      </c>
      <c r="E805" s="20"/>
      <c r="F805" s="20">
        <f>(0)</f>
      </c>
      <c r="G805" s="20">
        <f>(C805 * E805 + C805 * E805 * F805)</f>
      </c>
    </row>
    <row r="806">
      <c r="A806" s="4" t="s">
        <v>1114</v>
      </c>
      <c r="B806" s="14" t="s">
        <v>1115</v>
      </c>
      <c r="C806" s="20">
        <f>(12)*(1)*(1)*(1)*(1 + (0))</f>
      </c>
      <c r="D806" s="20" t="s">
        <v>642</v>
      </c>
      <c r="E806" s="20"/>
      <c r="F806" s="20">
        <f>(0)</f>
      </c>
      <c r="G806" s="20">
        <f>(C806 * E806 + C806 * E806 * F806)</f>
      </c>
    </row>
    <row r="807">
      <c r="A807" s="3"/>
      <c r="B807" s="11" t="s">
        <v>1116</v>
      </c>
      <c r="C807" s="19"/>
      <c r="D807" s="19"/>
      <c r="E807" s="19"/>
      <c r="F807" s="19"/>
      <c r="G807" s="19"/>
    </row>
    <row r="808">
      <c r="A808" s="4" t="s">
        <v>35</v>
      </c>
      <c r="B808" s="12" t="s">
        <v>1117</v>
      </c>
      <c r="C808" s="20"/>
      <c r="D808" s="20" t="s">
        <v>37</v>
      </c>
      <c r="E808" s="20"/>
      <c r="F808" s="20">
        <f>(0)</f>
      </c>
      <c r="G808" s="20">
        <f>(C808 * E808 + C808 * E808 * F808)</f>
      </c>
    </row>
    <row r="809">
      <c r="A809" s="4" t="s">
        <v>1118</v>
      </c>
      <c r="B809" s="12" t="s">
        <v>1119</v>
      </c>
      <c r="C809" s="20">
        <f>(209)*(1)*(1)*(1)*(1 + (0))</f>
      </c>
      <c r="D809" s="20" t="s">
        <v>1092</v>
      </c>
      <c r="E809" s="20"/>
      <c r="F809" s="20">
        <f>(0)</f>
      </c>
      <c r="G809" s="20">
        <f>(C809 * E809 + C809 * E809 * F809)</f>
      </c>
    </row>
    <row r="810">
      <c r="A810" s="3"/>
      <c r="B810" s="11" t="s">
        <v>1120</v>
      </c>
      <c r="C810" s="19"/>
      <c r="D810" s="19"/>
      <c r="E810" s="19"/>
      <c r="F810" s="19"/>
      <c r="G810" s="19"/>
    </row>
    <row r="811">
      <c r="A811" s="5"/>
      <c r="B811" s="13" t="s">
        <v>1121</v>
      </c>
      <c r="C811" s="21"/>
      <c r="D811" s="21"/>
      <c r="E811" s="21"/>
      <c r="F811" s="21"/>
      <c r="G811" s="21"/>
    </row>
    <row r="812">
      <c r="A812" s="4" t="s">
        <v>35</v>
      </c>
      <c r="B812" s="14" t="s">
        <v>1122</v>
      </c>
      <c r="C812" s="20"/>
      <c r="D812" s="20" t="s">
        <v>37</v>
      </c>
      <c r="E812" s="20"/>
      <c r="F812" s="20">
        <f>(0)</f>
      </c>
      <c r="G812" s="20">
        <f>(C812 * E812 + C812 * E812 * F812)</f>
      </c>
    </row>
    <row r="813">
      <c r="A813" s="4" t="s">
        <v>1123</v>
      </c>
      <c r="B813" s="14" t="s">
        <v>1124</v>
      </c>
      <c r="C813" s="20">
        <f>(69)*(1)*(1)*(1)*(1 + (0))</f>
      </c>
      <c r="D813" s="20" t="s">
        <v>1092</v>
      </c>
      <c r="E813" s="20"/>
      <c r="F813" s="20">
        <f>(0)</f>
      </c>
      <c r="G813" s="20">
        <f>(C813 * E813 + C813 * E813 * F813)</f>
      </c>
    </row>
    <row r="814">
      <c r="A814" s="4" t="s">
        <v>1125</v>
      </c>
      <c r="B814" s="14" t="s">
        <v>1126</v>
      </c>
      <c r="C814" s="20">
        <f>(6)*(1)*(1)*(1)*(1 + (0))</f>
      </c>
      <c r="D814" s="20" t="s">
        <v>1092</v>
      </c>
      <c r="E814" s="20"/>
      <c r="F814" s="20">
        <f>(0)</f>
      </c>
      <c r="G814" s="20">
        <f>(C814 * E814 + C814 * E814 * F814)</f>
      </c>
    </row>
    <row r="815">
      <c r="A815" s="4" t="s">
        <v>35</v>
      </c>
      <c r="B815" s="14" t="s">
        <v>1127</v>
      </c>
      <c r="C815" s="20"/>
      <c r="D815" s="20" t="s">
        <v>37</v>
      </c>
      <c r="E815" s="20"/>
      <c r="F815" s="20">
        <f>(0)</f>
      </c>
      <c r="G815" s="20">
        <f>(C815 * E815 + C815 * E815 * F815)</f>
      </c>
    </row>
    <row r="816">
      <c r="A816" s="4" t="s">
        <v>1128</v>
      </c>
      <c r="B816" s="14" t="s">
        <v>1129</v>
      </c>
      <c r="C816" s="20">
        <f>(197)*(1)*(1)*(1)*(1 + (0))</f>
      </c>
      <c r="D816" s="20" t="s">
        <v>642</v>
      </c>
      <c r="E816" s="20"/>
      <c r="F816" s="20">
        <f>(0)</f>
      </c>
      <c r="G816" s="20">
        <f>(C816 * E816 + C816 * E816 * F816)</f>
      </c>
    </row>
    <row r="817">
      <c r="A817" s="3"/>
      <c r="B817" s="11" t="s">
        <v>1130</v>
      </c>
      <c r="C817" s="19"/>
      <c r="D817" s="19"/>
      <c r="E817" s="19"/>
      <c r="F817" s="19"/>
      <c r="G817" s="19"/>
    </row>
    <row r="818">
      <c r="A818" s="4" t="s">
        <v>35</v>
      </c>
      <c r="B818" s="12" t="s">
        <v>1131</v>
      </c>
      <c r="C818" s="20"/>
      <c r="D818" s="20" t="s">
        <v>37</v>
      </c>
      <c r="E818" s="20"/>
      <c r="F818" s="20">
        <f>(0)</f>
      </c>
      <c r="G818" s="20">
        <f>(C818 * E818 + C818 * E818 * F818)</f>
      </c>
    </row>
    <row r="819">
      <c r="A819" s="4" t="s">
        <v>1132</v>
      </c>
      <c r="B819" s="12" t="s">
        <v>1133</v>
      </c>
      <c r="C819" s="20"/>
      <c r="D819" s="20" t="s">
        <v>64</v>
      </c>
      <c r="E819" s="20"/>
      <c r="F819" s="20">
        <f>(0)</f>
      </c>
      <c r="G819" s="20">
        <f>(C819 * E819 + C819 * E819 * F819)</f>
      </c>
    </row>
    <row r="820">
      <c r="A820" s="4" t="s">
        <v>1134</v>
      </c>
      <c r="B820" s="12" t="s">
        <v>1135</v>
      </c>
      <c r="C820" s="20"/>
      <c r="D820" s="20" t="s">
        <v>64</v>
      </c>
      <c r="E820" s="20"/>
      <c r="F820" s="20">
        <f>(0)</f>
      </c>
      <c r="G820" s="20">
        <f>(C820 * E820 + C820 * E820 * F820)</f>
      </c>
    </row>
    <row r="821">
      <c r="A821" s="3"/>
      <c r="B821" s="11" t="s">
        <v>1136</v>
      </c>
      <c r="C821" s="19"/>
      <c r="D821" s="19"/>
      <c r="E821" s="19"/>
      <c r="F821" s="19"/>
      <c r="G821" s="19"/>
    </row>
    <row r="822">
      <c r="A822" s="5"/>
      <c r="B822" s="13" t="s">
        <v>1137</v>
      </c>
      <c r="C822" s="21"/>
      <c r="D822" s="21"/>
      <c r="E822" s="21"/>
      <c r="F822" s="21"/>
      <c r="G822" s="21"/>
    </row>
    <row r="823">
      <c r="A823" s="4" t="s">
        <v>35</v>
      </c>
      <c r="B823" s="14" t="s">
        <v>1138</v>
      </c>
      <c r="C823" s="20"/>
      <c r="D823" s="20" t="s">
        <v>37</v>
      </c>
      <c r="E823" s="20"/>
      <c r="F823" s="20">
        <f>(0)</f>
      </c>
      <c r="G823" s="20">
        <f>(C823 * E823 + C823 * E823 * F823)</f>
      </c>
    </row>
    <row r="824">
      <c r="A824" s="4" t="s">
        <v>1139</v>
      </c>
      <c r="B824" s="14" t="s">
        <v>1140</v>
      </c>
      <c r="C824" s="20">
        <f>(1)*(1)*(1)*(1)*(1 + (0))</f>
      </c>
      <c r="D824" s="20" t="s">
        <v>64</v>
      </c>
      <c r="E824" s="20"/>
      <c r="F824" s="20">
        <f>(0)</f>
      </c>
      <c r="G824" s="20">
        <f>(C824 * E824 + C824 * E824 * F824)</f>
      </c>
    </row>
    <row r="825">
      <c r="A825" s="4" t="s">
        <v>1141</v>
      </c>
      <c r="B825" s="14" t="s">
        <v>1142</v>
      </c>
      <c r="C825" s="20">
        <f>(15)*(1)*(1)*(1)*(1 + (0))</f>
      </c>
      <c r="D825" s="20" t="s">
        <v>667</v>
      </c>
      <c r="E825" s="20"/>
      <c r="F825" s="20">
        <f>(0)</f>
      </c>
      <c r="G825" s="20">
        <f>(C825 * E825 + C825 * E825 * F825)</f>
      </c>
    </row>
    <row r="826">
      <c r="A826" s="4" t="s">
        <v>35</v>
      </c>
      <c r="B826" s="14" t="s">
        <v>1143</v>
      </c>
      <c r="C826" s="20"/>
      <c r="D826" s="20" t="s">
        <v>37</v>
      </c>
      <c r="E826" s="20"/>
      <c r="F826" s="20">
        <f>(0)</f>
      </c>
      <c r="G826" s="20">
        <f>(C826 * E826 + C826 * E826 * F826)</f>
      </c>
    </row>
    <row r="827">
      <c r="A827" s="4" t="s">
        <v>1144</v>
      </c>
      <c r="B827" s="14" t="s">
        <v>1145</v>
      </c>
      <c r="C827" s="20">
        <f>(15)*(1)*(1)*(1)*(1 + (0))</f>
      </c>
      <c r="D827" s="20" t="s">
        <v>667</v>
      </c>
      <c r="E827" s="20"/>
      <c r="F827" s="20">
        <f>(0)</f>
      </c>
      <c r="G827" s="20">
        <f>(C827 * E827 + C827 * E827 * F827)</f>
      </c>
    </row>
    <row r="828">
      <c r="A828" s="3"/>
      <c r="B828" s="11" t="s">
        <v>824</v>
      </c>
      <c r="C828" s="19"/>
      <c r="D828" s="19"/>
      <c r="E828" s="19"/>
      <c r="F828" s="19"/>
      <c r="G828" s="19"/>
    </row>
    <row r="829">
      <c r="A829" s="4" t="s">
        <v>1146</v>
      </c>
      <c r="B829" s="12" t="s">
        <v>1147</v>
      </c>
      <c r="C829" s="20">
        <f>(15)*(1)*(1)*(1)*(1 + (0))</f>
      </c>
      <c r="D829" s="20" t="s">
        <v>667</v>
      </c>
      <c r="E829" s="20"/>
      <c r="F829" s="20">
        <f>(0)</f>
      </c>
      <c r="G829" s="20">
        <f>(C829 * E829 + C829 * E829 * F829)</f>
      </c>
    </row>
    <row r="830">
      <c r="A830" s="4" t="s">
        <v>1148</v>
      </c>
      <c r="B830" s="12" t="s">
        <v>1149</v>
      </c>
      <c r="C830" s="20">
        <f>(1)*(1)*(1)*(1)*(1 + (0))</f>
      </c>
      <c r="D830" s="20" t="s">
        <v>64</v>
      </c>
      <c r="E830" s="20"/>
      <c r="F830" s="20">
        <f>(0)</f>
      </c>
      <c r="G830" s="20">
        <f>(C830 * E830 + C830 * E830 * F830)</f>
      </c>
    </row>
    <row r="831">
      <c r="A831" s="4" t="s">
        <v>35</v>
      </c>
      <c r="B831" s="12" t="s">
        <v>1150</v>
      </c>
      <c r="C831" s="20"/>
      <c r="D831" s="20" t="s">
        <v>37</v>
      </c>
      <c r="E831" s="20"/>
      <c r="F831" s="20">
        <f>(0)</f>
      </c>
      <c r="G831" s="20">
        <f>(C831 * E831 + C831 * E831 * F831)</f>
      </c>
    </row>
    <row r="832">
      <c r="A832" s="4" t="s">
        <v>1151</v>
      </c>
      <c r="B832" s="12" t="s">
        <v>1152</v>
      </c>
      <c r="C832" s="20">
        <f>(15)*(1)*(1)*(1)*(1 + (0))</f>
      </c>
      <c r="D832" s="20" t="s">
        <v>667</v>
      </c>
      <c r="E832" s="20"/>
      <c r="F832" s="20">
        <f>(0)</f>
      </c>
      <c r="G832" s="20">
        <f>(C832 * E832 + C832 * E832 * F832)</f>
      </c>
    </row>
    <row r="833">
      <c r="A833" s="4" t="s">
        <v>1153</v>
      </c>
      <c r="B833" s="12" t="s">
        <v>1154</v>
      </c>
      <c r="C833" s="20">
        <f>(2)*(1)*(1)*(1)*(1 + (0))</f>
      </c>
      <c r="D833" s="20" t="s">
        <v>667</v>
      </c>
      <c r="E833" s="20"/>
      <c r="F833" s="20">
        <f>(0)</f>
      </c>
      <c r="G833" s="20">
        <f>(C833 * E833 + C833 * E833 * F833)</f>
      </c>
    </row>
    <row r="834">
      <c r="A834" s="4" t="s">
        <v>35</v>
      </c>
      <c r="B834" s="12" t="s">
        <v>1155</v>
      </c>
      <c r="C834" s="20"/>
      <c r="D834" s="20" t="s">
        <v>37</v>
      </c>
      <c r="E834" s="20"/>
      <c r="F834" s="20">
        <f>(0)</f>
      </c>
      <c r="G834" s="20">
        <f>(C834 * E834 + C834 * E834 * F834)</f>
      </c>
    </row>
    <row r="835">
      <c r="A835" s="4" t="s">
        <v>1156</v>
      </c>
      <c r="B835" s="12" t="s">
        <v>1157</v>
      </c>
      <c r="C835" s="20">
        <f>(1)*(1)*(1)*(1)*(1 + (0))</f>
      </c>
      <c r="D835" s="20" t="s">
        <v>64</v>
      </c>
      <c r="E835" s="20"/>
      <c r="F835" s="20">
        <f>(0)</f>
      </c>
      <c r="G835" s="20">
        <f>(C835 * E835 + C835 * E835 * F835)</f>
      </c>
    </row>
    <row r="836">
      <c r="A836" s="3"/>
      <c r="B836" s="11" t="s">
        <v>1158</v>
      </c>
      <c r="C836" s="19"/>
      <c r="D836" s="19"/>
      <c r="E836" s="19"/>
      <c r="F836" s="19"/>
      <c r="G836" s="19"/>
    </row>
    <row r="837">
      <c r="A837" s="5"/>
      <c r="B837" s="13" t="s">
        <v>1116</v>
      </c>
      <c r="C837" s="21"/>
      <c r="D837" s="21"/>
      <c r="E837" s="21"/>
      <c r="F837" s="21"/>
      <c r="G837" s="21"/>
    </row>
    <row r="838">
      <c r="A838" s="4" t="s">
        <v>35</v>
      </c>
      <c r="B838" s="14" t="s">
        <v>1159</v>
      </c>
      <c r="C838" s="20"/>
      <c r="D838" s="20" t="s">
        <v>37</v>
      </c>
      <c r="E838" s="20"/>
      <c r="F838" s="20">
        <f>(0)</f>
      </c>
      <c r="G838" s="20">
        <f>(C838 * E838 + C838 * E838 * F838)</f>
      </c>
    </row>
    <row r="839">
      <c r="A839" s="4" t="s">
        <v>1160</v>
      </c>
      <c r="B839" s="14" t="s">
        <v>1119</v>
      </c>
      <c r="C839" s="20">
        <f>(6)*(1)*(1)*(1)*(1 + (0))</f>
      </c>
      <c r="D839" s="20" t="s">
        <v>1092</v>
      </c>
      <c r="E839" s="20"/>
      <c r="F839" s="20">
        <f>(0)</f>
      </c>
      <c r="G839" s="20">
        <f>(C839 * E839 + C839 * E839 * F839)</f>
      </c>
    </row>
    <row r="840">
      <c r="A840" s="3"/>
      <c r="B840" s="11" t="s">
        <v>1161</v>
      </c>
      <c r="C840" s="19"/>
      <c r="D840" s="19"/>
      <c r="E840" s="19"/>
      <c r="F840" s="19"/>
      <c r="G840" s="19"/>
    </row>
    <row r="841">
      <c r="A841" s="5"/>
      <c r="B841" s="13" t="s">
        <v>1162</v>
      </c>
      <c r="C841" s="21"/>
      <c r="D841" s="21"/>
      <c r="E841" s="21"/>
      <c r="F841" s="21"/>
      <c r="G841" s="21"/>
    </row>
    <row r="842">
      <c r="A842" s="4" t="s">
        <v>35</v>
      </c>
      <c r="B842" s="14" t="s">
        <v>1163</v>
      </c>
      <c r="C842" s="20"/>
      <c r="D842" s="20" t="s">
        <v>37</v>
      </c>
      <c r="E842" s="20"/>
      <c r="F842" s="20">
        <f>(0)</f>
      </c>
      <c r="G842" s="20">
        <f>(C842 * E842 + C842 * E842 * F842)</f>
      </c>
    </row>
    <row r="843">
      <c r="A843" s="4" t="s">
        <v>1164</v>
      </c>
      <c r="B843" s="14" t="s">
        <v>1165</v>
      </c>
      <c r="C843" s="20">
        <f>(1)*(1)*(1)*(1)*(1 + (0))</f>
      </c>
      <c r="D843" s="20" t="s">
        <v>1092</v>
      </c>
      <c r="E843" s="20"/>
      <c r="F843" s="20">
        <f>(0)</f>
      </c>
      <c r="G843" s="20">
        <f>(C843 * E843 + C843 * E843 * F843)</f>
      </c>
    </row>
    <row r="844">
      <c r="A844" s="4" t="s">
        <v>35</v>
      </c>
      <c r="B844" s="14" t="s">
        <v>1166</v>
      </c>
      <c r="C844" s="20"/>
      <c r="D844" s="20" t="s">
        <v>37</v>
      </c>
      <c r="E844" s="20"/>
      <c r="F844" s="20">
        <f>(0)</f>
      </c>
      <c r="G844" s="20">
        <f>(C844 * E844 + C844 * E844 * F844)</f>
      </c>
    </row>
    <row r="845">
      <c r="A845" s="4" t="s">
        <v>1167</v>
      </c>
      <c r="B845" s="14" t="s">
        <v>1168</v>
      </c>
      <c r="C845" s="20">
        <f>(5)*(1)*(1)*(1)*(1 + (0))</f>
      </c>
      <c r="D845" s="20" t="s">
        <v>1092</v>
      </c>
      <c r="E845" s="20"/>
      <c r="F845" s="20">
        <f>(0)</f>
      </c>
      <c r="G845" s="20">
        <f>(C845 * E845 + C845 * E845 * F845)</f>
      </c>
    </row>
    <row r="846">
      <c r="A846" s="4" t="s">
        <v>35</v>
      </c>
      <c r="B846" s="14" t="s">
        <v>1169</v>
      </c>
      <c r="C846" s="20"/>
      <c r="D846" s="20" t="s">
        <v>37</v>
      </c>
      <c r="E846" s="20"/>
      <c r="F846" s="20">
        <f>(0)</f>
      </c>
      <c r="G846" s="20">
        <f>(C846 * E846 + C846 * E846 * F846)</f>
      </c>
    </row>
    <row r="847">
      <c r="A847" s="4" t="s">
        <v>1170</v>
      </c>
      <c r="B847" s="14" t="s">
        <v>1171</v>
      </c>
      <c r="C847" s="20">
        <f>(15)*(1)*(1)*(1)*(1 + (0))</f>
      </c>
      <c r="D847" s="20" t="s">
        <v>1092</v>
      </c>
      <c r="E847" s="20"/>
      <c r="F847" s="20">
        <f>(0)</f>
      </c>
      <c r="G847" s="20">
        <f>(C847 * E847 + C847 * E847 * F847)</f>
      </c>
    </row>
    <row r="848">
      <c r="A848" s="5"/>
      <c r="B848" s="13" t="s">
        <v>1172</v>
      </c>
      <c r="C848" s="21"/>
      <c r="D848" s="21"/>
      <c r="E848" s="21"/>
      <c r="F848" s="21"/>
      <c r="G848" s="21"/>
    </row>
    <row r="849">
      <c r="A849" s="4" t="s">
        <v>35</v>
      </c>
      <c r="B849" s="14" t="s">
        <v>1173</v>
      </c>
      <c r="C849" s="20"/>
      <c r="D849" s="20" t="s">
        <v>37</v>
      </c>
      <c r="E849" s="20"/>
      <c r="F849" s="20">
        <f>(0)</f>
      </c>
      <c r="G849" s="20">
        <f>(C849 * E849 + C849 * E849 * F849)</f>
      </c>
    </row>
    <row r="850">
      <c r="A850" s="4" t="s">
        <v>1174</v>
      </c>
      <c r="B850" s="14" t="s">
        <v>1175</v>
      </c>
      <c r="C850" s="20">
        <f>(2)*(1)*(1)*(1)*(1 + (0))</f>
      </c>
      <c r="D850" s="20" t="s">
        <v>1092</v>
      </c>
      <c r="E850" s="20"/>
      <c r="F850" s="20">
        <f>(0)</f>
      </c>
      <c r="G850" s="20">
        <f>(C850 * E850 + C850 * E850 * F850)</f>
      </c>
    </row>
    <row r="851">
      <c r="A851" s="4" t="s">
        <v>35</v>
      </c>
      <c r="B851" s="14" t="s">
        <v>1176</v>
      </c>
      <c r="C851" s="20"/>
      <c r="D851" s="20" t="s">
        <v>37</v>
      </c>
      <c r="E851" s="20"/>
      <c r="F851" s="20">
        <f>(0)</f>
      </c>
      <c r="G851" s="20">
        <f>(C851 * E851 + C851 * E851 * F851)</f>
      </c>
    </row>
    <row r="852">
      <c r="A852" s="4" t="s">
        <v>1177</v>
      </c>
      <c r="B852" s="14" t="s">
        <v>1178</v>
      </c>
      <c r="C852" s="20">
        <f>(2)*(1)*(1)*(1)*(1 + (0))</f>
      </c>
      <c r="D852" s="20" t="s">
        <v>1092</v>
      </c>
      <c r="E852" s="20"/>
      <c r="F852" s="20">
        <f>(0)</f>
      </c>
      <c r="G852" s="20">
        <f>(C852 * E852 + C852 * E852 * F852)</f>
      </c>
    </row>
    <row r="853">
      <c r="A853" s="4" t="s">
        <v>35</v>
      </c>
      <c r="B853" s="14" t="s">
        <v>1179</v>
      </c>
      <c r="C853" s="20"/>
      <c r="D853" s="20" t="s">
        <v>37</v>
      </c>
      <c r="E853" s="20"/>
      <c r="F853" s="20">
        <f>(0)</f>
      </c>
      <c r="G853" s="20">
        <f>(C853 * E853 + C853 * E853 * F853)</f>
      </c>
    </row>
    <row r="854">
      <c r="A854" s="4" t="s">
        <v>1180</v>
      </c>
      <c r="B854" s="14" t="s">
        <v>1181</v>
      </c>
      <c r="C854" s="20">
        <f>(3)*(1)*(1)*(1)*(1 + (0))</f>
      </c>
      <c r="D854" s="20" t="s">
        <v>1092</v>
      </c>
      <c r="E854" s="20"/>
      <c r="F854" s="20">
        <f>(0)</f>
      </c>
      <c r="G854" s="20">
        <f>(C854 * E854 + C854 * E854 * F854)</f>
      </c>
    </row>
    <row r="855">
      <c r="A855" s="4" t="s">
        <v>1182</v>
      </c>
      <c r="B855" s="14" t="s">
        <v>1183</v>
      </c>
      <c r="C855" s="20">
        <f>(1)*(1)*(1)*(1)*(1 + (0))</f>
      </c>
      <c r="D855" s="20" t="s">
        <v>1092</v>
      </c>
      <c r="E855" s="20"/>
      <c r="F855" s="20">
        <f>(0)</f>
      </c>
      <c r="G855" s="20">
        <f>(C855 * E855 + C855 * E855 * F855)</f>
      </c>
    </row>
    <row r="856">
      <c r="A856" s="4" t="s">
        <v>35</v>
      </c>
      <c r="B856" s="14" t="s">
        <v>1184</v>
      </c>
      <c r="C856" s="20"/>
      <c r="D856" s="20" t="s">
        <v>37</v>
      </c>
      <c r="E856" s="20"/>
      <c r="F856" s="20">
        <f>(0)</f>
      </c>
      <c r="G856" s="20">
        <f>(C856 * E856 + C856 * E856 * F856)</f>
      </c>
    </row>
    <row r="857">
      <c r="A857" s="4" t="s">
        <v>1185</v>
      </c>
      <c r="B857" s="14" t="s">
        <v>1186</v>
      </c>
      <c r="C857" s="20">
        <f>(30)*(1)*(1)*(1)*(1 + (0))</f>
      </c>
      <c r="D857" s="20" t="s">
        <v>1092</v>
      </c>
      <c r="E857" s="20"/>
      <c r="F857" s="20">
        <f>(0)</f>
      </c>
      <c r="G857" s="20">
        <f>(C857 * E857 + C857 * E857 * F857)</f>
      </c>
    </row>
    <row r="858">
      <c r="A858" s="4" t="s">
        <v>1187</v>
      </c>
      <c r="B858" s="14" t="s">
        <v>1188</v>
      </c>
      <c r="C858" s="20">
        <f>(2)*(1)*(1)*(1)*(1 + (0))</f>
      </c>
      <c r="D858" s="20" t="s">
        <v>1092</v>
      </c>
      <c r="E858" s="20"/>
      <c r="F858" s="20">
        <f>(0)</f>
      </c>
      <c r="G858" s="20">
        <f>(C858 * E858 + C858 * E858 * F858)</f>
      </c>
    </row>
    <row r="859">
      <c r="A859" s="4" t="s">
        <v>1189</v>
      </c>
      <c r="B859" s="14" t="s">
        <v>1190</v>
      </c>
      <c r="C859" s="20">
        <f>(11)*(1)*(1)*(1)*(1 + (0))</f>
      </c>
      <c r="D859" s="20" t="s">
        <v>654</v>
      </c>
      <c r="E859" s="20"/>
      <c r="F859" s="20">
        <f>(0)</f>
      </c>
      <c r="G859" s="20">
        <f>(C859 * E859 + C859 * E859 * F859)</f>
      </c>
    </row>
    <row r="860">
      <c r="A860" s="4" t="s">
        <v>35</v>
      </c>
      <c r="B860" s="14" t="s">
        <v>659</v>
      </c>
      <c r="C860" s="20"/>
      <c r="D860" s="20" t="s">
        <v>37</v>
      </c>
      <c r="E860" s="20"/>
      <c r="F860" s="20">
        <f>(0)</f>
      </c>
      <c r="G860" s="20">
        <f>(C860 * E860 + C860 * E860 * F860)</f>
      </c>
    </row>
    <row r="861">
      <c r="A861" s="4" t="s">
        <v>1191</v>
      </c>
      <c r="B861" s="14" t="s">
        <v>1192</v>
      </c>
      <c r="C861" s="20">
        <f>(1)*(1)*(1)*(1)*(1 + (0))</f>
      </c>
      <c r="D861" s="20" t="s">
        <v>1092</v>
      </c>
      <c r="E861" s="20"/>
      <c r="F861" s="20">
        <f>(0)</f>
      </c>
      <c r="G861" s="20">
        <f>(C861 * E861 + C861 * E861 * F861)</f>
      </c>
    </row>
    <row r="862">
      <c r="A862" s="3"/>
      <c r="B862" s="11" t="s">
        <v>1193</v>
      </c>
      <c r="C862" s="19"/>
      <c r="D862" s="19"/>
      <c r="E862" s="19"/>
      <c r="F862" s="19"/>
      <c r="G862" s="19"/>
    </row>
    <row r="863">
      <c r="A863" s="4" t="s">
        <v>35</v>
      </c>
      <c r="B863" s="12" t="s">
        <v>1194</v>
      </c>
      <c r="C863" s="20"/>
      <c r="D863" s="20" t="s">
        <v>37</v>
      </c>
      <c r="E863" s="20"/>
      <c r="F863" s="20">
        <f>(0)</f>
      </c>
      <c r="G863" s="20">
        <f>(C863 * E863 + C863 * E863 * F863)</f>
      </c>
    </row>
    <row r="864">
      <c r="A864" s="4" t="s">
        <v>1195</v>
      </c>
      <c r="B864" s="12" t="s">
        <v>1196</v>
      </c>
      <c r="C864" s="20">
        <f>(197)*(1)*(1)*(1)*(1 + (0))</f>
      </c>
      <c r="D864" s="20" t="s">
        <v>642</v>
      </c>
      <c r="E864" s="20"/>
      <c r="F864" s="20">
        <f>(0)</f>
      </c>
      <c r="G864" s="20">
        <f>(C864 * E864 + C864 * E864 * F864)</f>
      </c>
    </row>
    <row r="865">
      <c r="A865" s="4" t="s">
        <v>35</v>
      </c>
      <c r="B865" s="12" t="s">
        <v>1197</v>
      </c>
      <c r="C865" s="20"/>
      <c r="D865" s="20" t="s">
        <v>37</v>
      </c>
      <c r="E865" s="20"/>
      <c r="F865" s="20">
        <f>(0)</f>
      </c>
      <c r="G865" s="20">
        <f>(C865 * E865 + C865 * E865 * F865)</f>
      </c>
    </row>
    <row r="866">
      <c r="A866" s="4" t="s">
        <v>1198</v>
      </c>
      <c r="B866" s="12" t="s">
        <v>1199</v>
      </c>
      <c r="C866" s="20">
        <f>(6)*(1)*(1)*(1)*(1 + (0))</f>
      </c>
      <c r="D866" s="20" t="s">
        <v>642</v>
      </c>
      <c r="E866" s="20"/>
      <c r="F866" s="20">
        <f>(0)</f>
      </c>
      <c r="G866" s="20">
        <f>(C866 * E866 + C866 * E866 * F866)</f>
      </c>
    </row>
    <row r="867">
      <c r="A867" s="5"/>
      <c r="B867" s="13" t="s">
        <v>1200</v>
      </c>
      <c r="C867" s="21"/>
      <c r="D867" s="21"/>
      <c r="E867" s="21"/>
      <c r="F867" s="21"/>
      <c r="G867" s="21"/>
    </row>
    <row r="868">
      <c r="A868" s="4" t="s">
        <v>35</v>
      </c>
      <c r="B868" s="14" t="s">
        <v>1201</v>
      </c>
      <c r="C868" s="20"/>
      <c r="D868" s="20" t="s">
        <v>37</v>
      </c>
      <c r="E868" s="20"/>
      <c r="F868" s="20">
        <f>(0)</f>
      </c>
      <c r="G868" s="20">
        <f>(C868 * E868 + C868 * E868 * F868)</f>
      </c>
    </row>
    <row r="869">
      <c r="A869" s="4" t="s">
        <v>1202</v>
      </c>
      <c r="B869" s="14" t="s">
        <v>1203</v>
      </c>
      <c r="C869" s="20">
        <f>(0.9)*(1)*(1)*(1)*(1 + (0))</f>
      </c>
      <c r="D869" s="20" t="s">
        <v>1204</v>
      </c>
      <c r="E869" s="20"/>
      <c r="F869" s="20">
        <f>(0)</f>
      </c>
      <c r="G869" s="20">
        <f>(C869 * E869 + C869 * E869 * F869)</f>
      </c>
    </row>
    <row r="870">
      <c r="A870" s="4" t="s">
        <v>1205</v>
      </c>
      <c r="B870" s="14" t="s">
        <v>1206</v>
      </c>
      <c r="C870" s="20">
        <f>(0.9)*(1)*(1)*(1)*(1 + (0))</f>
      </c>
      <c r="D870" s="20" t="s">
        <v>1204</v>
      </c>
      <c r="E870" s="20"/>
      <c r="F870" s="20">
        <f>(0)</f>
      </c>
      <c r="G870" s="20">
        <f>(C870 * E870 + C870 * E870 * F870)</f>
      </c>
    </row>
    <row r="871">
      <c r="A871" s="4" t="s">
        <v>1207</v>
      </c>
      <c r="B871" s="14" t="s">
        <v>1208</v>
      </c>
      <c r="C871" s="20">
        <f>(0.9)*(1)*(1)*(1)*(1 + (0))</f>
      </c>
      <c r="D871" s="20" t="s">
        <v>1204</v>
      </c>
      <c r="E871" s="20"/>
      <c r="F871" s="20">
        <f>(0)</f>
      </c>
      <c r="G871" s="20">
        <f>(C871 * E871 + C871 * E871 * F871)</f>
      </c>
    </row>
    <row r="872">
      <c r="A872" s="3"/>
      <c r="B872" s="11" t="s">
        <v>1209</v>
      </c>
      <c r="C872" s="19"/>
      <c r="D872" s="19"/>
      <c r="E872" s="19"/>
      <c r="F872" s="19"/>
      <c r="G872" s="19"/>
    </row>
    <row r="873">
      <c r="A873" s="5"/>
      <c r="B873" s="13" t="s">
        <v>1210</v>
      </c>
      <c r="C873" s="21"/>
      <c r="D873" s="21"/>
      <c r="E873" s="21"/>
      <c r="F873" s="21"/>
      <c r="G873" s="21"/>
    </row>
    <row r="874">
      <c r="A874" s="4" t="s">
        <v>35</v>
      </c>
      <c r="B874" s="14" t="s">
        <v>1211</v>
      </c>
      <c r="C874" s="20"/>
      <c r="D874" s="20" t="s">
        <v>37</v>
      </c>
      <c r="E874" s="20"/>
      <c r="F874" s="20">
        <f>(0)</f>
      </c>
      <c r="G874" s="20">
        <f>(C874 * E874 + C874 * E874 * F874)</f>
      </c>
    </row>
    <row r="875">
      <c r="A875" s="4" t="s">
        <v>1212</v>
      </c>
      <c r="B875" s="14" t="s">
        <v>1213</v>
      </c>
      <c r="C875" s="20">
        <f>(47)*(1)*(1)*(1)*(1 + (0))</f>
      </c>
      <c r="D875" s="20" t="s">
        <v>654</v>
      </c>
      <c r="E875" s="20"/>
      <c r="F875" s="20">
        <f>(0)</f>
      </c>
      <c r="G875" s="20">
        <f>(C875 * E875 + C875 * E875 * F875)</f>
      </c>
    </row>
    <row r="876">
      <c r="A876" s="4" t="s">
        <v>35</v>
      </c>
      <c r="B876" s="14" t="s">
        <v>1214</v>
      </c>
      <c r="C876" s="20"/>
      <c r="D876" s="20" t="s">
        <v>37</v>
      </c>
      <c r="E876" s="20"/>
      <c r="F876" s="20">
        <f>(0)</f>
      </c>
      <c r="G876" s="20">
        <f>(C876 * E876 + C876 * E876 * F876)</f>
      </c>
    </row>
    <row r="877">
      <c r="A877" s="4" t="s">
        <v>1215</v>
      </c>
      <c r="B877" s="14" t="s">
        <v>1216</v>
      </c>
      <c r="C877" s="20">
        <f>(3)*(1)*(1)*(1)*(1 + (0))</f>
      </c>
      <c r="D877" s="20" t="s">
        <v>654</v>
      </c>
      <c r="E877" s="20"/>
      <c r="F877" s="20">
        <f>(0)</f>
      </c>
      <c r="G877" s="20">
        <f>(C877 * E877 + C877 * E877 * F877)</f>
      </c>
    </row>
    <row r="878">
      <c r="A878" s="4" t="s">
        <v>35</v>
      </c>
      <c r="B878" s="14" t="s">
        <v>659</v>
      </c>
      <c r="C878" s="20"/>
      <c r="D878" s="20" t="s">
        <v>37</v>
      </c>
      <c r="E878" s="20"/>
      <c r="F878" s="20">
        <f>(0)</f>
      </c>
      <c r="G878" s="20">
        <f>(C878 * E878 + C878 * E878 * F878)</f>
      </c>
    </row>
    <row r="879">
      <c r="A879" s="4" t="s">
        <v>1217</v>
      </c>
      <c r="B879" s="14" t="s">
        <v>1218</v>
      </c>
      <c r="C879" s="20">
        <f>(7)*(1)*(1)*(1)*(1 + (0))</f>
      </c>
      <c r="D879" s="20" t="s">
        <v>642</v>
      </c>
      <c r="E879" s="20"/>
      <c r="F879" s="20">
        <f>(0)</f>
      </c>
      <c r="G879" s="20">
        <f>(C879 * E879 + C879 * E879 * F879)</f>
      </c>
    </row>
    <row r="880">
      <c r="A880" s="3"/>
      <c r="B880" s="11" t="s">
        <v>643</v>
      </c>
      <c r="C880" s="19"/>
      <c r="D880" s="19"/>
      <c r="E880" s="19"/>
      <c r="F880" s="19"/>
      <c r="G880" s="19"/>
    </row>
    <row r="881">
      <c r="A881" s="4" t="s">
        <v>35</v>
      </c>
      <c r="B881" s="12" t="s">
        <v>1219</v>
      </c>
      <c r="C881" s="20"/>
      <c r="D881" s="20" t="s">
        <v>37</v>
      </c>
      <c r="E881" s="20"/>
      <c r="F881" s="20">
        <f>(0)</f>
      </c>
      <c r="G881" s="20">
        <f>(C881 * E881 + C881 * E881 * F881)</f>
      </c>
    </row>
    <row r="882">
      <c r="A882" s="4" t="s">
        <v>1220</v>
      </c>
      <c r="B882" s="12" t="s">
        <v>646</v>
      </c>
      <c r="C882" s="20">
        <f>(197)*(1)*(1)*(1)*(1 + (0))</f>
      </c>
      <c r="D882" s="20" t="s">
        <v>642</v>
      </c>
      <c r="E882" s="20"/>
      <c r="F882" s="20">
        <f>(0)</f>
      </c>
      <c r="G882" s="20">
        <f>(C882 * E882 + C882 * E882 * F882)</f>
      </c>
    </row>
    <row r="883">
      <c r="A883" s="3"/>
      <c r="B883" s="11" t="s">
        <v>1221</v>
      </c>
      <c r="C883" s="19"/>
      <c r="D883" s="19"/>
      <c r="E883" s="19"/>
      <c r="F883" s="19"/>
      <c r="G883" s="19"/>
    </row>
    <row r="884">
      <c r="A884" s="5"/>
      <c r="B884" s="13" t="s">
        <v>1222</v>
      </c>
      <c r="C884" s="21"/>
      <c r="D884" s="21"/>
      <c r="E884" s="21"/>
      <c r="F884" s="21"/>
      <c r="G884" s="21"/>
    </row>
    <row r="885">
      <c r="A885" s="4" t="s">
        <v>1223</v>
      </c>
      <c r="B885" s="14" t="s">
        <v>1224</v>
      </c>
      <c r="C885" s="20">
        <f>(3)*(1)*(1)*(1)*(1 + (0))</f>
      </c>
      <c r="D885" s="20" t="s">
        <v>654</v>
      </c>
      <c r="E885" s="20"/>
      <c r="F885" s="20">
        <f>(0)</f>
      </c>
      <c r="G885" s="20">
        <f>(C885 * E885 + C885 * E885 * F885)</f>
      </c>
    </row>
    <row r="886">
      <c r="A886" s="3"/>
      <c r="B886" s="11" t="s">
        <v>1225</v>
      </c>
      <c r="C886" s="19"/>
      <c r="D886" s="19"/>
      <c r="E886" s="19"/>
      <c r="F886" s="19"/>
      <c r="G886" s="19"/>
    </row>
    <row r="887">
      <c r="A887" s="5"/>
      <c r="B887" s="13" t="s">
        <v>1226</v>
      </c>
      <c r="C887" s="21"/>
      <c r="D887" s="21"/>
      <c r="E887" s="21"/>
      <c r="F887" s="21"/>
      <c r="G887" s="21"/>
    </row>
    <row r="888">
      <c r="A888" s="5"/>
      <c r="B888" s="13" t="s">
        <v>1227</v>
      </c>
      <c r="C888" s="21"/>
      <c r="D888" s="21"/>
      <c r="E888" s="21"/>
      <c r="F888" s="21"/>
      <c r="G888" s="21"/>
    </row>
    <row r="889">
      <c r="A889" s="4" t="s">
        <v>35</v>
      </c>
      <c r="B889" s="14" t="s">
        <v>1228</v>
      </c>
      <c r="C889" s="20"/>
      <c r="D889" s="20" t="s">
        <v>37</v>
      </c>
      <c r="E889" s="20"/>
      <c r="F889" s="20">
        <f>(0)</f>
      </c>
      <c r="G889" s="20">
        <f>(C889 * E889 + C889 * E889 * F889)</f>
      </c>
    </row>
    <row r="890">
      <c r="A890" s="4" t="s">
        <v>1229</v>
      </c>
      <c r="B890" s="14" t="s">
        <v>1230</v>
      </c>
      <c r="C890" s="20">
        <f>(2)*(1)*(1)*(1)*(1 + (0))</f>
      </c>
      <c r="D890" s="20" t="s">
        <v>654</v>
      </c>
      <c r="E890" s="20"/>
      <c r="F890" s="20">
        <f>(0)</f>
      </c>
      <c r="G890" s="20">
        <f>(C890 * E890 + C890 * E890 * F890)</f>
      </c>
    </row>
    <row r="891">
      <c r="A891" s="4" t="s">
        <v>1231</v>
      </c>
      <c r="B891" s="14" t="s">
        <v>1232</v>
      </c>
      <c r="C891" s="20">
        <f>(2)*(1)*(1)*(1)*(1 + (0))</f>
      </c>
      <c r="D891" s="20" t="s">
        <v>654</v>
      </c>
      <c r="E891" s="20"/>
      <c r="F891" s="20">
        <f>(0)</f>
      </c>
      <c r="G891" s="20">
        <f>(C891 * E891 + C891 * E891 * F891)</f>
      </c>
    </row>
    <row r="892">
      <c r="A892" s="3"/>
      <c r="B892" s="11" t="s">
        <v>1233</v>
      </c>
      <c r="C892" s="19"/>
      <c r="D892" s="19"/>
      <c r="E892" s="19"/>
      <c r="F892" s="19"/>
      <c r="G892" s="19"/>
    </row>
    <row r="893">
      <c r="A893" s="5"/>
      <c r="B893" s="13" t="s">
        <v>1234</v>
      </c>
      <c r="C893" s="21"/>
      <c r="D893" s="21"/>
      <c r="E893" s="21"/>
      <c r="F893" s="21"/>
      <c r="G893" s="21"/>
    </row>
    <row r="894">
      <c r="A894" s="4" t="s">
        <v>35</v>
      </c>
      <c r="B894" s="14" t="s">
        <v>1235</v>
      </c>
      <c r="C894" s="20"/>
      <c r="D894" s="20" t="s">
        <v>37</v>
      </c>
      <c r="E894" s="20"/>
      <c r="F894" s="20">
        <f>(0)</f>
      </c>
      <c r="G894" s="20">
        <f>(C894 * E894 + C894 * E894 * F894)</f>
      </c>
    </row>
    <row r="895">
      <c r="A895" s="4" t="s">
        <v>1236</v>
      </c>
      <c r="B895" s="14" t="s">
        <v>1237</v>
      </c>
      <c r="C895" s="20">
        <f>(6)*(1)*(1)*(1)*(1 + (0))</f>
      </c>
      <c r="D895" s="20" t="s">
        <v>642</v>
      </c>
      <c r="E895" s="20"/>
      <c r="F895" s="20">
        <f>(0)</f>
      </c>
      <c r="G895" s="20">
        <f>(C895 * E895 + C895 * E895 * F895)</f>
      </c>
    </row>
    <row r="896">
      <c r="A896" s="5"/>
      <c r="B896" s="13" t="s">
        <v>1238</v>
      </c>
      <c r="C896" s="21"/>
      <c r="D896" s="21"/>
      <c r="E896" s="21"/>
      <c r="F896" s="21"/>
      <c r="G896" s="21"/>
    </row>
    <row r="897">
      <c r="A897" s="4" t="s">
        <v>35</v>
      </c>
      <c r="B897" s="14" t="s">
        <v>1239</v>
      </c>
      <c r="C897" s="20"/>
      <c r="D897" s="20" t="s">
        <v>37</v>
      </c>
      <c r="E897" s="20"/>
      <c r="F897" s="20">
        <f>(0)</f>
      </c>
      <c r="G897" s="20">
        <f>(C897 * E897 + C897 * E897 * F897)</f>
      </c>
    </row>
    <row r="898">
      <c r="A898" s="4" t="s">
        <v>1240</v>
      </c>
      <c r="B898" s="14" t="s">
        <v>1241</v>
      </c>
      <c r="C898" s="20">
        <f>(5)*(1)*(1)*(1)*(1 + (0))</f>
      </c>
      <c r="D898" s="20" t="s">
        <v>642</v>
      </c>
      <c r="E898" s="20"/>
      <c r="F898" s="20">
        <f>(0)</f>
      </c>
      <c r="G898" s="20">
        <f>(C898 * E898 + C898 * E898 * F898)</f>
      </c>
    </row>
    <row r="899">
      <c r="A899" s="4" t="s">
        <v>1242</v>
      </c>
      <c r="B899" s="14" t="s">
        <v>1243</v>
      </c>
      <c r="C899" s="20">
        <f>(5)*(1)*(1)*(1)*(1 + (0))</f>
      </c>
      <c r="D899" s="20" t="s">
        <v>654</v>
      </c>
      <c r="E899" s="20"/>
      <c r="F899" s="20">
        <f>(0)</f>
      </c>
      <c r="G899" s="20">
        <f>(C899 * E899 + C899 * E899 * F899)</f>
      </c>
    </row>
    <row r="900">
      <c r="A900" s="4" t="s">
        <v>1244</v>
      </c>
      <c r="B900" s="14" t="s">
        <v>1245</v>
      </c>
      <c r="C900" s="20">
        <f>(1)*(1)*(1)*(1)*(1 + (0))</f>
      </c>
      <c r="D900" s="20" t="s">
        <v>642</v>
      </c>
      <c r="E900" s="20"/>
      <c r="F900" s="20">
        <f>(0)</f>
      </c>
      <c r="G900" s="20">
        <f>(C900 * E900 + C900 * E900 * F900)</f>
      </c>
    </row>
    <row r="901">
      <c r="A901" s="4" t="s">
        <v>1246</v>
      </c>
      <c r="B901" s="14" t="s">
        <v>1247</v>
      </c>
      <c r="C901" s="20">
        <f>(2)*(1)*(1)*(1)*(1 + (0))</f>
      </c>
      <c r="D901" s="20" t="s">
        <v>642</v>
      </c>
      <c r="E901" s="20"/>
      <c r="F901" s="20">
        <f>(0)</f>
      </c>
      <c r="G901" s="20">
        <f>(C901 * E901 + C901 * E901 * F901)</f>
      </c>
    </row>
    <row r="902">
      <c r="A902" s="3"/>
      <c r="B902" s="11" t="s">
        <v>1248</v>
      </c>
      <c r="C902" s="19"/>
      <c r="D902" s="19"/>
      <c r="E902" s="19"/>
      <c r="F902" s="19"/>
      <c r="G902" s="19"/>
    </row>
    <row r="903">
      <c r="A903" s="5"/>
      <c r="B903" s="13" t="s">
        <v>1249</v>
      </c>
      <c r="C903" s="21"/>
      <c r="D903" s="21"/>
      <c r="E903" s="21"/>
      <c r="F903" s="21"/>
      <c r="G903" s="21"/>
    </row>
    <row r="904">
      <c r="A904" s="4" t="s">
        <v>35</v>
      </c>
      <c r="B904" s="14" t="s">
        <v>1250</v>
      </c>
      <c r="C904" s="20"/>
      <c r="D904" s="20" t="s">
        <v>37</v>
      </c>
      <c r="E904" s="20"/>
      <c r="F904" s="20">
        <f>(0)</f>
      </c>
      <c r="G904" s="20">
        <f>(C904 * E904 + C904 * E904 * F904)</f>
      </c>
    </row>
    <row r="905">
      <c r="A905" s="4" t="s">
        <v>1251</v>
      </c>
      <c r="B905" s="14" t="s">
        <v>1252</v>
      </c>
      <c r="C905" s="20">
        <f>(5)*(1)*(1)*(1)*(1 + (0))</f>
      </c>
      <c r="D905" s="20" t="s">
        <v>654</v>
      </c>
      <c r="E905" s="20"/>
      <c r="F905" s="20">
        <f>(0)</f>
      </c>
      <c r="G905" s="20">
        <f>(C905 * E905 + C905 * E905 * F905)</f>
      </c>
    </row>
    <row r="906">
      <c r="A906" s="4" t="s">
        <v>1253</v>
      </c>
      <c r="B906" s="14" t="s">
        <v>1254</v>
      </c>
      <c r="C906" s="20">
        <f>(3)*(1)*(1)*(1)*(1 + (0))</f>
      </c>
      <c r="D906" s="20" t="s">
        <v>654</v>
      </c>
      <c r="E906" s="20"/>
      <c r="F906" s="20">
        <f>(0)</f>
      </c>
      <c r="G906" s="20">
        <f>(C906 * E906 + C906 * E906 * F906)</f>
      </c>
    </row>
    <row r="907">
      <c r="A907" s="3"/>
      <c r="B907" s="11" t="s">
        <v>1255</v>
      </c>
      <c r="C907" s="19"/>
      <c r="D907" s="19"/>
      <c r="E907" s="19"/>
      <c r="F907" s="19"/>
      <c r="G907" s="19"/>
    </row>
    <row r="908">
      <c r="A908" s="4" t="s">
        <v>1256</v>
      </c>
      <c r="B908" s="12" t="s">
        <v>1257</v>
      </c>
      <c r="C908" s="20"/>
      <c r="D908" s="20" t="s">
        <v>10</v>
      </c>
      <c r="E908" s="20"/>
      <c r="F908" s="20">
        <f>(0)</f>
      </c>
      <c r="G908" s="20">
        <f>(C908 * E908 + C908 * E908 * F908)</f>
      </c>
    </row>
    <row r="909">
      <c r="A909" s="4" t="s">
        <v>1258</v>
      </c>
      <c r="B909" s="12" t="s">
        <v>1259</v>
      </c>
      <c r="C909" s="20"/>
      <c r="D909" s="20" t="s">
        <v>10</v>
      </c>
      <c r="E909" s="20"/>
      <c r="F909" s="20">
        <f>(0)</f>
      </c>
      <c r="G909" s="20">
        <f>(C909 * E909 + C909 * E909 * F909)</f>
      </c>
    </row>
    <row r="910">
      <c r="A910" s="4" t="s">
        <v>35</v>
      </c>
      <c r="B910" s="12" t="s">
        <v>1260</v>
      </c>
      <c r="C910" s="20"/>
      <c r="D910" s="20" t="s">
        <v>37</v>
      </c>
      <c r="E910" s="20"/>
      <c r="F910" s="20">
        <f>(0)</f>
      </c>
      <c r="G910" s="20">
        <f>(C910 * E910 + C910 * E910 * F910)</f>
      </c>
    </row>
    <row r="911">
      <c r="A911" s="4" t="s">
        <v>1261</v>
      </c>
      <c r="B911" s="12" t="s">
        <v>1262</v>
      </c>
      <c r="C911" s="20">
        <f>(197)*(1)*(1)*(1)*(1 + (0))</f>
      </c>
      <c r="D911" s="20" t="s">
        <v>642</v>
      </c>
      <c r="E911" s="20"/>
      <c r="F911" s="20">
        <f>(0)</f>
      </c>
      <c r="G911" s="20">
        <f>(C911 * E911 + C911 * E911 * F911)</f>
      </c>
    </row>
    <row r="912">
      <c r="A912" s="4" t="s">
        <v>1263</v>
      </c>
      <c r="B912" s="12" t="s">
        <v>1264</v>
      </c>
      <c r="C912" s="20">
        <f>(5)*(1)*(1)*(1)*(1 + (0))</f>
      </c>
      <c r="D912" s="20" t="s">
        <v>654</v>
      </c>
      <c r="E912" s="20"/>
      <c r="F912" s="20">
        <f>(0)</f>
      </c>
      <c r="G912" s="20">
        <f>(C912 * E912 + C912 * E912 * F912)</f>
      </c>
    </row>
    <row r="913">
      <c r="A913" s="4" t="s">
        <v>1265</v>
      </c>
      <c r="B913" s="12" t="s">
        <v>1266</v>
      </c>
      <c r="C913" s="20">
        <f>(15)*(1)*(1)*(1)*(1 + (0))</f>
      </c>
      <c r="D913" s="20" t="s">
        <v>654</v>
      </c>
      <c r="E913" s="20"/>
      <c r="F913" s="20">
        <f>(0)</f>
      </c>
      <c r="G913" s="20">
        <f>(C913 * E913 + C913 * E913 * F913)</f>
      </c>
    </row>
    <row r="914">
      <c r="A914" s="4" t="s">
        <v>1267</v>
      </c>
      <c r="B914" s="12" t="s">
        <v>1268</v>
      </c>
      <c r="C914" s="20">
        <f>(143)*(1)*(1)*(1)*(1 + (0))</f>
      </c>
      <c r="D914" s="20" t="s">
        <v>654</v>
      </c>
      <c r="E914" s="20"/>
      <c r="F914" s="20">
        <f>(0)</f>
      </c>
      <c r="G914" s="20">
        <f>(C914 * E914 + C914 * E914 * F914)</f>
      </c>
    </row>
    <row r="915">
      <c r="A915" s="5"/>
      <c r="B915" s="13" t="s">
        <v>1269</v>
      </c>
      <c r="C915" s="21"/>
      <c r="D915" s="21"/>
      <c r="E915" s="21"/>
      <c r="F915" s="21"/>
      <c r="G915" s="21"/>
    </row>
    <row r="916">
      <c r="A916" s="4" t="s">
        <v>1270</v>
      </c>
      <c r="B916" s="14" t="s">
        <v>1271</v>
      </c>
      <c r="C916" s="20">
        <f>(15)*(1)*(1)*(1)*(1 + (0))</f>
      </c>
      <c r="D916" s="20" t="s">
        <v>667</v>
      </c>
      <c r="E916" s="20"/>
      <c r="F916" s="20">
        <f>(0)</f>
      </c>
      <c r="G916" s="20">
        <f>(C916 * E916 + C916 * E916 * F916)</f>
      </c>
    </row>
    <row r="917">
      <c r="A917" s="3"/>
      <c r="B917" s="11" t="s">
        <v>1272</v>
      </c>
      <c r="C917" s="19"/>
      <c r="D917" s="19"/>
      <c r="E917" s="19"/>
      <c r="F917" s="19"/>
      <c r="G917" s="19"/>
    </row>
    <row r="918">
      <c r="A918" s="4" t="s">
        <v>1273</v>
      </c>
      <c r="B918" s="12" t="s">
        <v>1274</v>
      </c>
      <c r="C918" s="20">
        <f>(15)*(1)*(1)*(1)*(1 + (0))</f>
      </c>
      <c r="D918" s="20" t="s">
        <v>654</v>
      </c>
      <c r="E918" s="20"/>
      <c r="F918" s="20">
        <f>(0)</f>
      </c>
      <c r="G918" s="20">
        <f>(C918 * E918 + C918 * E918 * F918)</f>
      </c>
    </row>
    <row r="919">
      <c r="A919" s="4" t="s">
        <v>1275</v>
      </c>
      <c r="B919" s="12" t="s">
        <v>1276</v>
      </c>
      <c r="C919" s="20">
        <f>(3)*(1)*(1)*(1)*(1 + (0))</f>
      </c>
      <c r="D919" s="20" t="s">
        <v>664</v>
      </c>
      <c r="E919" s="20"/>
      <c r="F919" s="20">
        <f>(0)</f>
      </c>
      <c r="G919" s="20">
        <f>(C919 * E919 + C919 * E919 * F919)</f>
      </c>
    </row>
    <row r="920">
      <c r="A920" s="4" t="s">
        <v>1277</v>
      </c>
      <c r="B920" s="12" t="s">
        <v>1278</v>
      </c>
      <c r="C920" s="20">
        <f>(3)*(1)*(1)*(1)*(1 + (0))</f>
      </c>
      <c r="D920" s="20" t="s">
        <v>664</v>
      </c>
      <c r="E920" s="20"/>
      <c r="F920" s="20">
        <f>(0)</f>
      </c>
      <c r="G920" s="20">
        <f>(C920 * E920 + C920 * E920 * F920)</f>
      </c>
    </row>
    <row r="921">
      <c r="A921" s="4" t="s">
        <v>1279</v>
      </c>
      <c r="B921" s="12" t="s">
        <v>1280</v>
      </c>
      <c r="C921" s="20">
        <f>(3)*(1)*(1)*(1)*(1 + (0))</f>
      </c>
      <c r="D921" s="20" t="s">
        <v>664</v>
      </c>
      <c r="E921" s="20"/>
      <c r="F921" s="20">
        <f>(0)</f>
      </c>
      <c r="G921" s="20">
        <f>(C921 * E921 + C921 * E921 * F921)</f>
      </c>
    </row>
    <row r="922">
      <c r="A922" s="4" t="s">
        <v>35</v>
      </c>
      <c r="B922" s="12" t="s">
        <v>1281</v>
      </c>
      <c r="C922" s="20"/>
      <c r="D922" s="20" t="s">
        <v>37</v>
      </c>
      <c r="E922" s="20"/>
      <c r="F922" s="20">
        <f>(0)</f>
      </c>
      <c r="G922" s="20">
        <f>(C922 * E922 + C922 * E922 * F922)</f>
      </c>
    </row>
    <row r="923">
      <c r="A923" s="4" t="s">
        <v>1282</v>
      </c>
      <c r="B923" s="12" t="s">
        <v>1283</v>
      </c>
      <c r="C923" s="20">
        <f>(3)*(1)*(1)*(1)*(1 + (0))</f>
      </c>
      <c r="D923" s="20" t="s">
        <v>664</v>
      </c>
      <c r="E923" s="20"/>
      <c r="F923" s="20">
        <f>(0)</f>
      </c>
      <c r="G923" s="20">
        <f>(C923 * E923 + C923 * E923 * F923)</f>
      </c>
    </row>
    <row r="924">
      <c r="A924" s="3"/>
      <c r="B924" s="11" t="s">
        <v>1284</v>
      </c>
      <c r="C924" s="19"/>
      <c r="D924" s="19"/>
      <c r="E924" s="19"/>
      <c r="F924" s="19"/>
      <c r="G924" s="19"/>
    </row>
    <row r="925">
      <c r="A925" s="5"/>
      <c r="B925" s="13" t="s">
        <v>1285</v>
      </c>
      <c r="C925" s="21"/>
      <c r="D925" s="21"/>
      <c r="E925" s="21"/>
      <c r="F925" s="21"/>
      <c r="G925" s="21"/>
    </row>
    <row r="926">
      <c r="A926" s="4" t="s">
        <v>35</v>
      </c>
      <c r="B926" s="14" t="s">
        <v>1286</v>
      </c>
      <c r="C926" s="20"/>
      <c r="D926" s="20" t="s">
        <v>37</v>
      </c>
      <c r="E926" s="20"/>
      <c r="F926" s="20">
        <f>(0)</f>
      </c>
      <c r="G926" s="20">
        <f>(C926 * E926 + C926 * E926 * F926)</f>
      </c>
    </row>
    <row r="927">
      <c r="A927" s="4" t="s">
        <v>1287</v>
      </c>
      <c r="B927" s="14" t="s">
        <v>749</v>
      </c>
      <c r="C927" s="20">
        <f>(20)*(1)*(1)*(1)*(1 + (0))</f>
      </c>
      <c r="D927" s="20" t="s">
        <v>642</v>
      </c>
      <c r="E927" s="20"/>
      <c r="F927" s="20">
        <f>(0)</f>
      </c>
      <c r="G927" s="20">
        <f>(C927 * E927 + C927 * E927 * F927)</f>
      </c>
    </row>
    <row r="928">
      <c r="A928" s="4" t="s">
        <v>35</v>
      </c>
      <c r="B928" s="14" t="s">
        <v>1288</v>
      </c>
      <c r="C928" s="20"/>
      <c r="D928" s="20" t="s">
        <v>37</v>
      </c>
      <c r="E928" s="20"/>
      <c r="F928" s="20">
        <f>(0)</f>
      </c>
      <c r="G928" s="20">
        <f>(C928 * E928 + C928 * E928 * F928)</f>
      </c>
    </row>
    <row r="929">
      <c r="A929" s="4" t="s">
        <v>1289</v>
      </c>
      <c r="B929" s="14" t="s">
        <v>749</v>
      </c>
      <c r="C929" s="20">
        <f>(2)*(1)*(1)*(1)*(1 + (0))</f>
      </c>
      <c r="D929" s="20" t="s">
        <v>642</v>
      </c>
      <c r="E929" s="20"/>
      <c r="F929" s="20">
        <f>(0)</f>
      </c>
      <c r="G929" s="20">
        <f>(C929 * E929 + C929 * E929 * F929)</f>
      </c>
    </row>
    <row r="930">
      <c r="A930" s="3"/>
      <c r="B930" s="11" t="s">
        <v>647</v>
      </c>
      <c r="C930" s="19"/>
      <c r="D930" s="19"/>
      <c r="E930" s="19"/>
      <c r="F930" s="19"/>
      <c r="G930" s="19"/>
    </row>
    <row r="931">
      <c r="A931" s="4" t="s">
        <v>1290</v>
      </c>
      <c r="B931" s="12" t="s">
        <v>648</v>
      </c>
      <c r="C931" s="20"/>
      <c r="D931" s="20"/>
      <c r="E931" s="20"/>
      <c r="F931" s="20">
        <f>(0)</f>
      </c>
      <c r="G931" s="20">
        <f>(C931 * E931 + C931 * E931 * F931)</f>
      </c>
    </row>
    <row r="932">
      <c r="A932" s="4" t="s">
        <v>35</v>
      </c>
      <c r="B932" s="12" t="s">
        <v>649</v>
      </c>
      <c r="C932" s="20"/>
      <c r="D932" s="20" t="s">
        <v>37</v>
      </c>
      <c r="E932" s="20"/>
      <c r="F932" s="20">
        <f>(0)</f>
      </c>
      <c r="G932" s="20">
        <f>(C932 * E932 + C932 * E932 * F932)</f>
      </c>
    </row>
    <row r="933">
      <c r="A933" s="4" t="s">
        <v>1291</v>
      </c>
      <c r="B933" s="12" t="s">
        <v>1292</v>
      </c>
      <c r="C933" s="20">
        <f>(197)*(1)*(1)*(1)*(1 + (0))</f>
      </c>
      <c r="D933" s="20" t="s">
        <v>642</v>
      </c>
      <c r="E933" s="20"/>
      <c r="F933" s="20">
        <f>(0)</f>
      </c>
      <c r="G933" s="20">
        <f>(C933 * E933 + C933 * E933 * F933)</f>
      </c>
    </row>
    <row r="934">
      <c r="A934" s="4" t="s">
        <v>1293</v>
      </c>
      <c r="B934" s="12" t="s">
        <v>1294</v>
      </c>
      <c r="C934" s="20">
        <f>(143)*(1)*(1)*(1)*(1 + (0))</f>
      </c>
      <c r="D934" s="20" t="s">
        <v>654</v>
      </c>
      <c r="E934" s="20"/>
      <c r="F934" s="20">
        <f>(0)</f>
      </c>
      <c r="G934" s="20">
        <f>(C934 * E934 + C934 * E934 * F934)</f>
      </c>
    </row>
    <row r="935">
      <c r="A935" s="3"/>
      <c r="B935" s="11" t="s">
        <v>1295</v>
      </c>
      <c r="C935" s="19"/>
      <c r="D935" s="19"/>
      <c r="E935" s="19"/>
      <c r="F935" s="19"/>
      <c r="G935" s="19"/>
    </row>
    <row r="936">
      <c r="A936" s="4" t="s">
        <v>35</v>
      </c>
      <c r="B936" s="12" t="s">
        <v>1296</v>
      </c>
      <c r="C936" s="20"/>
      <c r="D936" s="20" t="s">
        <v>37</v>
      </c>
      <c r="E936" s="20"/>
      <c r="F936" s="20">
        <f>(0)</f>
      </c>
      <c r="G936" s="20">
        <f>(C936 * E936 + C936 * E936 * F936)</f>
      </c>
    </row>
    <row r="937">
      <c r="A937" s="3"/>
      <c r="B937" s="11" t="s">
        <v>1088</v>
      </c>
      <c r="C937" s="19"/>
      <c r="D937" s="19"/>
      <c r="E937" s="19"/>
      <c r="F937" s="19"/>
      <c r="G937" s="19"/>
    </row>
    <row r="938">
      <c r="A938" s="5"/>
      <c r="B938" s="13" t="s">
        <v>1297</v>
      </c>
      <c r="C938" s="21"/>
      <c r="D938" s="21"/>
      <c r="E938" s="21"/>
      <c r="F938" s="21"/>
      <c r="G938" s="21"/>
    </row>
    <row r="939">
      <c r="A939" s="4" t="s">
        <v>1298</v>
      </c>
      <c r="B939" s="14" t="s">
        <v>1299</v>
      </c>
      <c r="C939" s="20">
        <f>(37)*(1)*(1)*(1)*(1 + (0))</f>
      </c>
      <c r="D939" s="20" t="s">
        <v>1092</v>
      </c>
      <c r="E939" s="20"/>
      <c r="F939" s="20">
        <f>(0)</f>
      </c>
      <c r="G939" s="20">
        <f>(C939 * E939 + C939 * E939 * F939)</f>
      </c>
    </row>
    <row r="940">
      <c r="A940" s="4" t="s">
        <v>1300</v>
      </c>
      <c r="B940" s="14" t="s">
        <v>1301</v>
      </c>
      <c r="C940" s="20">
        <f>(23)*(1)*(1)*(1)*(1 + (0))</f>
      </c>
      <c r="D940" s="20" t="s">
        <v>1092</v>
      </c>
      <c r="E940" s="20"/>
      <c r="F940" s="20">
        <f>(0)</f>
      </c>
      <c r="G940" s="20">
        <f>(C940 * E940 + C940 * E940 * F940)</f>
      </c>
    </row>
    <row r="941">
      <c r="A941" s="4" t="s">
        <v>1302</v>
      </c>
      <c r="B941" s="14" t="s">
        <v>1303</v>
      </c>
      <c r="C941" s="20">
        <f>(18)*(1)*(1)*(1)*(1 + (0))</f>
      </c>
      <c r="D941" s="20" t="s">
        <v>642</v>
      </c>
      <c r="E941" s="20"/>
      <c r="F941" s="20">
        <f>(0)</f>
      </c>
      <c r="G941" s="20">
        <f>(C941 * E941 + C941 * E941 * F941)</f>
      </c>
    </row>
    <row r="942">
      <c r="A942" s="5"/>
      <c r="B942" s="13" t="s">
        <v>1116</v>
      </c>
      <c r="C942" s="21"/>
      <c r="D942" s="21"/>
      <c r="E942" s="21"/>
      <c r="F942" s="21"/>
      <c r="G942" s="21"/>
    </row>
    <row r="943">
      <c r="A943" s="4" t="s">
        <v>35</v>
      </c>
      <c r="B943" s="14" t="s">
        <v>1117</v>
      </c>
      <c r="C943" s="20"/>
      <c r="D943" s="20" t="s">
        <v>37</v>
      </c>
      <c r="E943" s="20"/>
      <c r="F943" s="20">
        <f>(0)</f>
      </c>
      <c r="G943" s="20">
        <f>(C943 * E943 + C943 * E943 * F943)</f>
      </c>
    </row>
    <row r="944">
      <c r="A944" s="4" t="s">
        <v>1304</v>
      </c>
      <c r="B944" s="14" t="s">
        <v>1119</v>
      </c>
      <c r="C944" s="20">
        <f>(60)*(1)*(1)*(1)*(1 + (0))</f>
      </c>
      <c r="D944" s="20" t="s">
        <v>1092</v>
      </c>
      <c r="E944" s="20"/>
      <c r="F944" s="20">
        <f>(0)</f>
      </c>
      <c r="G944" s="20">
        <f>(C944 * E944 + C944 * E944 * F944)</f>
      </c>
    </row>
    <row r="945">
      <c r="A945" s="3"/>
      <c r="B945" s="11" t="s">
        <v>1130</v>
      </c>
      <c r="C945" s="19"/>
      <c r="D945" s="19"/>
      <c r="E945" s="19"/>
      <c r="F945" s="19"/>
      <c r="G945" s="19"/>
    </row>
    <row r="946">
      <c r="A946" s="4" t="s">
        <v>35</v>
      </c>
      <c r="B946" s="12" t="s">
        <v>1131</v>
      </c>
      <c r="C946" s="20"/>
      <c r="D946" s="20" t="s">
        <v>37</v>
      </c>
      <c r="E946" s="20"/>
      <c r="F946" s="20">
        <f>(0)</f>
      </c>
      <c r="G946" s="20">
        <f>(C946 * E946 + C946 * E946 * F946)</f>
      </c>
    </row>
    <row r="947">
      <c r="A947" s="4" t="s">
        <v>1305</v>
      </c>
      <c r="B947" s="12" t="s">
        <v>1133</v>
      </c>
      <c r="C947" s="20"/>
      <c r="D947" s="20" t="s">
        <v>64</v>
      </c>
      <c r="E947" s="20"/>
      <c r="F947" s="20">
        <f>(0)</f>
      </c>
      <c r="G947" s="20">
        <f>(C947 * E947 + C947 * E947 * F947)</f>
      </c>
    </row>
    <row r="948">
      <c r="A948" s="4" t="s">
        <v>1306</v>
      </c>
      <c r="B948" s="12" t="s">
        <v>1135</v>
      </c>
      <c r="C948" s="20"/>
      <c r="D948" s="20" t="s">
        <v>64</v>
      </c>
      <c r="E948" s="20"/>
      <c r="F948" s="20">
        <f>(0)</f>
      </c>
      <c r="G948" s="20">
        <f>(C948 * E948 + C948 * E948 * F948)</f>
      </c>
    </row>
    <row r="949">
      <c r="A949" s="3"/>
      <c r="B949" s="11" t="s">
        <v>1307</v>
      </c>
      <c r="C949" s="19"/>
      <c r="D949" s="19"/>
      <c r="E949" s="19"/>
      <c r="F949" s="19"/>
      <c r="G949" s="19"/>
    </row>
    <row r="950">
      <c r="A950" s="5"/>
      <c r="B950" s="13" t="s">
        <v>1308</v>
      </c>
      <c r="C950" s="21"/>
      <c r="D950" s="21"/>
      <c r="E950" s="21"/>
      <c r="F950" s="21"/>
      <c r="G950" s="21"/>
    </row>
    <row r="951">
      <c r="A951" s="4" t="s">
        <v>1309</v>
      </c>
      <c r="B951" s="14" t="s">
        <v>1310</v>
      </c>
      <c r="C951" s="20">
        <f>(23)*(1)*(1)*(1)*(1 + (0))</f>
      </c>
      <c r="D951" s="20" t="s">
        <v>1092</v>
      </c>
      <c r="E951" s="20"/>
      <c r="F951" s="20">
        <f>(0)</f>
      </c>
      <c r="G951" s="20">
        <f>(C951 * E951 + C951 * E951 * F951)</f>
      </c>
    </row>
    <row r="952">
      <c r="A952" s="4" t="s">
        <v>35</v>
      </c>
      <c r="B952" s="14" t="s">
        <v>1311</v>
      </c>
      <c r="C952" s="20"/>
      <c r="D952" s="20" t="s">
        <v>37</v>
      </c>
      <c r="E952" s="20"/>
      <c r="F952" s="20">
        <f>(0)</f>
      </c>
      <c r="G952" s="20">
        <f>(C952 * E952 + C952 * E952 * F952)</f>
      </c>
    </row>
    <row r="953">
      <c r="A953" s="4" t="s">
        <v>1312</v>
      </c>
      <c r="B953" s="14" t="s">
        <v>1313</v>
      </c>
      <c r="C953" s="20">
        <f>(18)*(1)*(1)*(1)*(1 + (0))</f>
      </c>
      <c r="D953" s="20" t="s">
        <v>642</v>
      </c>
      <c r="E953" s="20"/>
      <c r="F953" s="20">
        <f>(0)</f>
      </c>
      <c r="G953" s="20">
        <f>(C953 * E953 + C953 * E953 * F953)</f>
      </c>
    </row>
    <row r="954">
      <c r="A954" s="3"/>
      <c r="B954" s="11" t="s">
        <v>1314</v>
      </c>
      <c r="C954" s="19"/>
      <c r="D954" s="19"/>
      <c r="E954" s="19"/>
      <c r="F954" s="19"/>
      <c r="G954" s="19"/>
    </row>
    <row r="955">
      <c r="A955" s="4" t="s">
        <v>35</v>
      </c>
      <c r="B955" s="12" t="s">
        <v>1315</v>
      </c>
      <c r="C955" s="20"/>
      <c r="D955" s="20" t="s">
        <v>37</v>
      </c>
      <c r="E955" s="20"/>
      <c r="F955" s="20">
        <f>(0)</f>
      </c>
      <c r="G955" s="20">
        <f>(C955 * E955 + C955 * E955 * F955)</f>
      </c>
    </row>
    <row r="956">
      <c r="A956" s="4" t="s">
        <v>1316</v>
      </c>
      <c r="B956" s="12" t="s">
        <v>1317</v>
      </c>
      <c r="C956" s="20">
        <f>(20)*(1)*(1)*(1)*(1 + (0))</f>
      </c>
      <c r="D956" s="20" t="s">
        <v>642</v>
      </c>
      <c r="E956" s="20"/>
      <c r="F956" s="20">
        <f>(0)</f>
      </c>
      <c r="G956" s="20">
        <f>(C956 * E956 + C956 * E956 * F956)</f>
      </c>
    </row>
    <row r="957">
      <c r="A957" s="3"/>
      <c r="B957" s="11" t="s">
        <v>1318</v>
      </c>
      <c r="C957" s="19"/>
      <c r="D957" s="19"/>
      <c r="E957" s="19"/>
      <c r="F957" s="19"/>
      <c r="G957" s="19"/>
    </row>
    <row r="958">
      <c r="A958" s="5"/>
      <c r="B958" s="13" t="s">
        <v>1319</v>
      </c>
      <c r="C958" s="21"/>
      <c r="D958" s="21"/>
      <c r="E958" s="21"/>
      <c r="F958" s="21"/>
      <c r="G958" s="21"/>
    </row>
    <row r="959">
      <c r="A959" s="4" t="s">
        <v>35</v>
      </c>
      <c r="B959" s="14" t="s">
        <v>1320</v>
      </c>
      <c r="C959" s="20"/>
      <c r="D959" s="20" t="s">
        <v>37</v>
      </c>
      <c r="E959" s="20"/>
      <c r="F959" s="20">
        <f>(0)</f>
      </c>
      <c r="G959" s="20">
        <f>(C959 * E959 + C959 * E959 * F959)</f>
      </c>
    </row>
    <row r="960">
      <c r="A960" s="4" t="s">
        <v>1321</v>
      </c>
      <c r="B960" s="14" t="s">
        <v>1126</v>
      </c>
      <c r="C960" s="20">
        <f>(37)*(1)*(1)*(1)*(1 + (0))</f>
      </c>
      <c r="D960" s="20" t="s">
        <v>1092</v>
      </c>
      <c r="E960" s="20"/>
      <c r="F960" s="20">
        <f>(0)</f>
      </c>
      <c r="G960" s="20">
        <f>(C960 * E960 + C960 * E960 * F960)</f>
      </c>
    </row>
    <row r="961">
      <c r="A961" s="3"/>
      <c r="B961" s="11" t="s">
        <v>1158</v>
      </c>
      <c r="C961" s="19"/>
      <c r="D961" s="19"/>
      <c r="E961" s="19"/>
      <c r="F961" s="19"/>
      <c r="G961" s="19"/>
    </row>
    <row r="962">
      <c r="A962" s="4" t="s">
        <v>1322</v>
      </c>
      <c r="B962" s="12" t="s">
        <v>1323</v>
      </c>
      <c r="C962" s="20">
        <f>(36)*(1)*(1)*(1)*(1 + (0))</f>
      </c>
      <c r="D962" s="20" t="s">
        <v>667</v>
      </c>
      <c r="E962" s="20"/>
      <c r="F962" s="20">
        <f>(0)</f>
      </c>
      <c r="G962" s="20">
        <f>(C962 * E962 + C962 * E962 * F962)</f>
      </c>
    </row>
    <row r="963">
      <c r="A963" s="2"/>
      <c r="B963" s="10" t="s">
        <v>1324</v>
      </c>
      <c r="C963" s="18"/>
      <c r="D963" s="18"/>
      <c r="E963" s="18"/>
      <c r="F963" s="18"/>
      <c r="G963" s="18"/>
    </row>
    <row r="964">
      <c r="A964" s="3"/>
      <c r="B964" s="11" t="s">
        <v>1325</v>
      </c>
      <c r="C964" s="19"/>
      <c r="D964" s="19"/>
      <c r="E964" s="19"/>
      <c r="F964" s="19"/>
      <c r="G964" s="19"/>
    </row>
    <row r="965">
      <c r="A965" s="3"/>
      <c r="B965" s="11" t="s">
        <v>1326</v>
      </c>
      <c r="C965" s="19"/>
      <c r="D965" s="19"/>
      <c r="E965" s="19"/>
      <c r="F965" s="19"/>
      <c r="G965" s="19"/>
    </row>
    <row r="966">
      <c r="A966" s="4" t="s">
        <v>1327</v>
      </c>
      <c r="B966" s="12" t="s">
        <v>1328</v>
      </c>
      <c r="C966" s="20"/>
      <c r="D966" s="20"/>
      <c r="E966" s="20"/>
      <c r="F966" s="20">
        <f>(0)</f>
      </c>
      <c r="G966" s="20">
        <f>(C966 * E966 + C966 * E966 * F966)</f>
      </c>
    </row>
    <row r="967">
      <c r="A967" s="4" t="s">
        <v>1329</v>
      </c>
      <c r="B967" s="12" t="s">
        <v>918</v>
      </c>
      <c r="C967" s="20"/>
      <c r="D967" s="20"/>
      <c r="E967" s="20"/>
      <c r="F967" s="20">
        <f>(0)</f>
      </c>
      <c r="G967" s="20">
        <f>(C967 * E967 + C967 * E967 * F967)</f>
      </c>
    </row>
    <row r="968">
      <c r="A968" s="4" t="s">
        <v>1330</v>
      </c>
      <c r="B968" s="12" t="s">
        <v>920</v>
      </c>
      <c r="C968" s="20"/>
      <c r="D968" s="20"/>
      <c r="E968" s="20"/>
      <c r="F968" s="20">
        <f>(0)</f>
      </c>
      <c r="G968" s="20">
        <f>(C968 * E968 + C968 * E968 * F968)</f>
      </c>
    </row>
    <row r="969">
      <c r="A969" s="3"/>
      <c r="B969" s="11" t="s">
        <v>927</v>
      </c>
      <c r="C969" s="19"/>
      <c r="D969" s="19"/>
      <c r="E969" s="19"/>
      <c r="F969" s="19"/>
      <c r="G969" s="19"/>
    </row>
    <row r="970">
      <c r="A970" s="4" t="s">
        <v>1331</v>
      </c>
      <c r="B970" s="12" t="s">
        <v>1332</v>
      </c>
      <c r="C970" s="20">
        <f>(1)*(1)*(1)*(1)*(1 + (0))</f>
      </c>
      <c r="D970" s="20" t="s">
        <v>64</v>
      </c>
      <c r="E970" s="20"/>
      <c r="F970" s="20">
        <f>(0)</f>
      </c>
      <c r="G970" s="20">
        <f>(C970 * E970 + C970 * E970 * F970)</f>
      </c>
    </row>
    <row r="971">
      <c r="A971" s="3"/>
      <c r="B971" s="11" t="s">
        <v>1333</v>
      </c>
      <c r="C971" s="19"/>
      <c r="D971" s="19"/>
      <c r="E971" s="19"/>
      <c r="F971" s="19"/>
      <c r="G971" s="19"/>
    </row>
    <row r="972">
      <c r="A972" s="5"/>
      <c r="B972" s="13" t="s">
        <v>1334</v>
      </c>
      <c r="C972" s="21"/>
      <c r="D972" s="21"/>
      <c r="E972" s="21"/>
      <c r="F972" s="21"/>
      <c r="G972" s="21"/>
    </row>
    <row r="973">
      <c r="A973" s="4" t="s">
        <v>35</v>
      </c>
      <c r="B973" s="14" t="s">
        <v>1335</v>
      </c>
      <c r="C973" s="20"/>
      <c r="D973" s="20" t="s">
        <v>37</v>
      </c>
      <c r="E973" s="20"/>
      <c r="F973" s="20">
        <f>(0)</f>
      </c>
      <c r="G973" s="20">
        <f>(C973 * E973 + C973 * E973 * F973)</f>
      </c>
    </row>
    <row r="974">
      <c r="A974" s="4" t="s">
        <v>1336</v>
      </c>
      <c r="B974" s="14" t="s">
        <v>1337</v>
      </c>
      <c r="C974" s="20">
        <f>(14)*(1)*(1)*(1)*(1 + (0))</f>
      </c>
      <c r="D974" s="20" t="s">
        <v>654</v>
      </c>
      <c r="E974" s="20"/>
      <c r="F974" s="20">
        <f>(0)</f>
      </c>
      <c r="G974" s="20">
        <f>(C974 * E974 + C974 * E974 * F974)</f>
      </c>
    </row>
    <row r="975">
      <c r="A975" s="4" t="s">
        <v>35</v>
      </c>
      <c r="B975" s="14" t="s">
        <v>1338</v>
      </c>
      <c r="C975" s="20"/>
      <c r="D975" s="20" t="s">
        <v>37</v>
      </c>
      <c r="E975" s="20"/>
      <c r="F975" s="20">
        <f>(0)</f>
      </c>
      <c r="G975" s="20">
        <f>(C975 * E975 + C975 * E975 * F975)</f>
      </c>
    </row>
    <row r="976">
      <c r="A976" s="4" t="s">
        <v>1339</v>
      </c>
      <c r="B976" s="14" t="s">
        <v>1340</v>
      </c>
      <c r="C976" s="20">
        <f>(18)*(1)*(1)*(1)*(1 + (0))</f>
      </c>
      <c r="D976" s="20" t="s">
        <v>654</v>
      </c>
      <c r="E976" s="20"/>
      <c r="F976" s="20">
        <f>(0)</f>
      </c>
      <c r="G976" s="20">
        <f>(C976 * E976 + C976 * E976 * F976)</f>
      </c>
    </row>
    <row r="977">
      <c r="A977" s="4" t="s">
        <v>35</v>
      </c>
      <c r="B977" s="14" t="s">
        <v>1341</v>
      </c>
      <c r="C977" s="20"/>
      <c r="D977" s="20" t="s">
        <v>37</v>
      </c>
      <c r="E977" s="20"/>
      <c r="F977" s="20">
        <f>(0)</f>
      </c>
      <c r="G977" s="20">
        <f>(C977 * E977 + C977 * E977 * F977)</f>
      </c>
    </row>
    <row r="978">
      <c r="A978" s="4" t="s">
        <v>1342</v>
      </c>
      <c r="B978" s="14" t="s">
        <v>1343</v>
      </c>
      <c r="C978" s="20">
        <f>(15)*(1)*(1)*(1)*(1 + (0))</f>
      </c>
      <c r="D978" s="20" t="s">
        <v>654</v>
      </c>
      <c r="E978" s="20"/>
      <c r="F978" s="20">
        <f>(0)</f>
      </c>
      <c r="G978" s="20">
        <f>(C978 * E978 + C978 * E978 * F978)</f>
      </c>
    </row>
    <row r="979">
      <c r="A979" s="2"/>
      <c r="B979" s="10" t="s">
        <v>1344</v>
      </c>
      <c r="C979" s="18"/>
      <c r="D979" s="18"/>
      <c r="E979" s="18"/>
      <c r="F979" s="18"/>
      <c r="G979" s="18"/>
    </row>
    <row r="980">
      <c r="A980" s="3"/>
      <c r="B980" s="11" t="s">
        <v>1345</v>
      </c>
      <c r="C980" s="19"/>
      <c r="D980" s="19"/>
      <c r="E980" s="19"/>
      <c r="F980" s="19"/>
      <c r="G980" s="19"/>
    </row>
    <row r="981">
      <c r="A981" s="5"/>
      <c r="B981" s="13" t="s">
        <v>1346</v>
      </c>
      <c r="C981" s="21"/>
      <c r="D981" s="21"/>
      <c r="E981" s="21"/>
      <c r="F981" s="21"/>
      <c r="G981" s="21"/>
    </row>
    <row r="982">
      <c r="A982" s="4" t="s">
        <v>35</v>
      </c>
      <c r="B982" s="14" t="s">
        <v>1347</v>
      </c>
      <c r="C982" s="20"/>
      <c r="D982" s="20" t="s">
        <v>37</v>
      </c>
      <c r="E982" s="20"/>
      <c r="F982" s="20">
        <f>(0)</f>
      </c>
      <c r="G982" s="20">
        <f>(C982 * E982 + C982 * E982 * F982)</f>
      </c>
    </row>
    <row r="983">
      <c r="A983" s="4" t="s">
        <v>1348</v>
      </c>
      <c r="B983" s="14" t="s">
        <v>1349</v>
      </c>
      <c r="C983" s="20">
        <f>(8)*(1)*(1)*(1)*(1 + (0))</f>
      </c>
      <c r="D983" s="20" t="s">
        <v>642</v>
      </c>
      <c r="E983" s="20"/>
      <c r="F983" s="20">
        <f>(0)</f>
      </c>
      <c r="G983" s="20">
        <f>(C983 * E983 + C983 * E983 * F983)</f>
      </c>
    </row>
    <row r="984">
      <c r="A984" s="4" t="s">
        <v>1350</v>
      </c>
      <c r="B984" s="14" t="s">
        <v>1351</v>
      </c>
      <c r="C984" s="20">
        <f>(5)*(1)*(1)*(1)*(1 + (0))</f>
      </c>
      <c r="D984" s="20" t="s">
        <v>642</v>
      </c>
      <c r="E984" s="20"/>
      <c r="F984" s="20">
        <f>(0)</f>
      </c>
      <c r="G984" s="20">
        <f>(C984 * E984 + C984 * E984 * F984)</f>
      </c>
    </row>
    <row r="985">
      <c r="A985" s="4" t="s">
        <v>1352</v>
      </c>
      <c r="B985" s="14" t="s">
        <v>1353</v>
      </c>
      <c r="C985" s="20">
        <f>(26)*(1)*(1)*(1)*(1 + (0))</f>
      </c>
      <c r="D985" s="20" t="s">
        <v>642</v>
      </c>
      <c r="E985" s="20"/>
      <c r="F985" s="20">
        <f>(0)</f>
      </c>
      <c r="G985" s="20">
        <f>(C985 * E985 + C985 * E985 * F985)</f>
      </c>
    </row>
    <row r="986">
      <c r="A986" s="3"/>
      <c r="B986" s="11" t="s">
        <v>1226</v>
      </c>
      <c r="C986" s="19"/>
      <c r="D986" s="19"/>
      <c r="E986" s="19"/>
      <c r="F986" s="19"/>
      <c r="G986" s="19"/>
    </row>
    <row r="987">
      <c r="A987" s="5"/>
      <c r="B987" s="13" t="s">
        <v>1354</v>
      </c>
      <c r="C987" s="21"/>
      <c r="D987" s="21"/>
      <c r="E987" s="21"/>
      <c r="F987" s="21"/>
      <c r="G987" s="21"/>
    </row>
    <row r="988">
      <c r="A988" s="4" t="s">
        <v>35</v>
      </c>
      <c r="B988" s="14" t="s">
        <v>1355</v>
      </c>
      <c r="C988" s="20"/>
      <c r="D988" s="20" t="s">
        <v>37</v>
      </c>
      <c r="E988" s="20"/>
      <c r="F988" s="20">
        <f>(0)</f>
      </c>
      <c r="G988" s="20">
        <f>(C988 * E988 + C988 * E988 * F988)</f>
      </c>
    </row>
    <row r="989">
      <c r="A989" s="4" t="s">
        <v>1356</v>
      </c>
      <c r="B989" s="14" t="s">
        <v>1357</v>
      </c>
      <c r="C989" s="20">
        <f>(2)*(1)*(1)*(1)*(1 + (0))</f>
      </c>
      <c r="D989" s="20" t="s">
        <v>654</v>
      </c>
      <c r="E989" s="20"/>
      <c r="F989" s="20">
        <f>(0)</f>
      </c>
      <c r="G989" s="20">
        <f>(C989 * E989 + C989 * E989 * F989)</f>
      </c>
    </row>
    <row r="990">
      <c r="A990" s="3"/>
      <c r="B990" s="11" t="s">
        <v>1358</v>
      </c>
      <c r="C990" s="19"/>
      <c r="D990" s="19"/>
      <c r="E990" s="19"/>
      <c r="F990" s="19"/>
      <c r="G990" s="19"/>
    </row>
    <row r="991">
      <c r="A991" s="5"/>
      <c r="B991" s="13" t="s">
        <v>1359</v>
      </c>
      <c r="C991" s="21"/>
      <c r="D991" s="21"/>
      <c r="E991" s="21"/>
      <c r="F991" s="21"/>
      <c r="G991" s="21"/>
    </row>
    <row r="992">
      <c r="A992" s="4" t="s">
        <v>35</v>
      </c>
      <c r="B992" s="14" t="s">
        <v>1360</v>
      </c>
      <c r="C992" s="20"/>
      <c r="D992" s="20" t="s">
        <v>37</v>
      </c>
      <c r="E992" s="20"/>
      <c r="F992" s="20">
        <f>(0)</f>
      </c>
      <c r="G992" s="20">
        <f>(C992 * E992 + C992 * E992 * F992)</f>
      </c>
    </row>
    <row r="993">
      <c r="A993" s="4" t="s">
        <v>1361</v>
      </c>
      <c r="B993" s="14" t="s">
        <v>1362</v>
      </c>
      <c r="C993" s="20">
        <f>(3)*(1)*(1)*(1)*(1 + (0))</f>
      </c>
      <c r="D993" s="20" t="s">
        <v>654</v>
      </c>
      <c r="E993" s="20"/>
      <c r="F993" s="20">
        <f>(0)</f>
      </c>
      <c r="G993" s="20">
        <f>(C993 * E993 + C993 * E993 * F993)</f>
      </c>
    </row>
    <row r="994">
      <c r="A994" s="4" t="s">
        <v>1363</v>
      </c>
      <c r="B994" s="14" t="s">
        <v>1364</v>
      </c>
      <c r="C994" s="20">
        <f>(3)*(1)*(1)*(1)*(1 + (0))</f>
      </c>
      <c r="D994" s="20" t="s">
        <v>654</v>
      </c>
      <c r="E994" s="20"/>
      <c r="F994" s="20">
        <f>(0)</f>
      </c>
      <c r="G994" s="20">
        <f>(C994 * E994 + C994 * E994 * F994)</f>
      </c>
    </row>
    <row r="995">
      <c r="A995" s="3"/>
      <c r="B995" s="11" t="s">
        <v>1365</v>
      </c>
      <c r="C995" s="19"/>
      <c r="D995" s="19"/>
      <c r="E995" s="19"/>
      <c r="F995" s="19"/>
      <c r="G995" s="19"/>
    </row>
    <row r="996">
      <c r="A996" s="5"/>
      <c r="B996" s="13" t="s">
        <v>657</v>
      </c>
      <c r="C996" s="21"/>
      <c r="D996" s="21"/>
      <c r="E996" s="21"/>
      <c r="F996" s="21"/>
      <c r="G996" s="21"/>
    </row>
    <row r="997">
      <c r="A997" s="6"/>
      <c r="B997" s="15" t="s">
        <v>658</v>
      </c>
      <c r="C997" s="22"/>
      <c r="D997" s="22"/>
      <c r="E997" s="22"/>
      <c r="F997" s="22"/>
      <c r="G997" s="22"/>
    </row>
    <row r="998">
      <c r="A998" s="4" t="s">
        <v>35</v>
      </c>
      <c r="B998" s="16" t="s">
        <v>659</v>
      </c>
      <c r="C998" s="20"/>
      <c r="D998" s="20" t="s">
        <v>37</v>
      </c>
      <c r="E998" s="20"/>
      <c r="F998" s="20">
        <f>(0)</f>
      </c>
      <c r="G998" s="20">
        <f>(C998 * E998 + C998 * E998 * F998)</f>
      </c>
    </row>
    <row r="999">
      <c r="A999" s="4" t="s">
        <v>1366</v>
      </c>
      <c r="B999" s="16" t="s">
        <v>1367</v>
      </c>
      <c r="C999" s="20">
        <f>(5)*(1)*(1)*(1)*(1 + (0))</f>
      </c>
      <c r="D999" s="20" t="s">
        <v>654</v>
      </c>
      <c r="E999" s="20"/>
      <c r="F999" s="20">
        <f>(0)</f>
      </c>
      <c r="G999" s="20">
        <f>(C999 * E999 + C999 * E999 * F999)</f>
      </c>
    </row>
    <row r="1000">
      <c r="A1000" s="4" t="s">
        <v>1368</v>
      </c>
      <c r="B1000" s="16" t="s">
        <v>1369</v>
      </c>
      <c r="C1000" s="20">
        <f>(1)*(1)*(1)*(1)*(1 + (0))</f>
      </c>
      <c r="D1000" s="20" t="s">
        <v>664</v>
      </c>
      <c r="E1000" s="20"/>
      <c r="F1000" s="20">
        <f>(0)</f>
      </c>
      <c r="G1000" s="20">
        <f>(C1000 * E1000 + C1000 * E1000 * F1000)</f>
      </c>
    </row>
    <row r="1001">
      <c r="A1001" s="4" t="s">
        <v>1370</v>
      </c>
      <c r="B1001" s="16" t="s">
        <v>1371</v>
      </c>
      <c r="C1001" s="20">
        <f>(19)*(1)*(1)*(1)*(1 + (0))</f>
      </c>
      <c r="D1001" s="20" t="s">
        <v>654</v>
      </c>
      <c r="E1001" s="20"/>
      <c r="F1001" s="20">
        <f>(0)</f>
      </c>
      <c r="G1001" s="20">
        <f>(C1001 * E1001 + C1001 * E1001 * F1001)</f>
      </c>
    </row>
    <row r="1002">
      <c r="A1002" s="4" t="s">
        <v>1372</v>
      </c>
      <c r="B1002" s="16" t="s">
        <v>663</v>
      </c>
      <c r="C1002" s="20">
        <f>(3)*(1)*(1)*(1)*(1 + (0))</f>
      </c>
      <c r="D1002" s="20" t="s">
        <v>664</v>
      </c>
      <c r="E1002" s="20"/>
      <c r="F1002" s="20">
        <f>(0)</f>
      </c>
      <c r="G1002" s="20">
        <f>(C1002 * E1002 + C1002 * E1002 * F1002)</f>
      </c>
    </row>
    <row r="1003">
      <c r="A1003" s="4" t="s">
        <v>1373</v>
      </c>
      <c r="B1003" s="16" t="s">
        <v>1369</v>
      </c>
      <c r="C1003" s="20">
        <f>(8)*(1)*(1)*(1)*(1 + (0))</f>
      </c>
      <c r="D1003" s="20" t="s">
        <v>664</v>
      </c>
      <c r="E1003" s="20"/>
      <c r="F1003" s="20">
        <f>(0)</f>
      </c>
      <c r="G1003" s="20">
        <f>(C1003 * E1003 + C1003 * E1003 * F1003)</f>
      </c>
    </row>
    <row r="1004">
      <c r="A1004" s="4" t="s">
        <v>1374</v>
      </c>
      <c r="B1004" s="16" t="s">
        <v>1375</v>
      </c>
      <c r="C1004" s="20">
        <f>(11)*(1)*(1)*(1)*(1 + (0))</f>
      </c>
      <c r="D1004" s="20" t="s">
        <v>654</v>
      </c>
      <c r="E1004" s="20"/>
      <c r="F1004" s="20">
        <f>(0)</f>
      </c>
      <c r="G1004" s="20">
        <f>(C1004 * E1004 + C1004 * E1004 * F1004)</f>
      </c>
    </row>
    <row r="1005">
      <c r="A1005" s="4" t="s">
        <v>1376</v>
      </c>
      <c r="B1005" s="16" t="s">
        <v>663</v>
      </c>
      <c r="C1005" s="20">
        <f>(4)*(1)*(1)*(1)*(1 + (0))</f>
      </c>
      <c r="D1005" s="20" t="s">
        <v>664</v>
      </c>
      <c r="E1005" s="20"/>
      <c r="F1005" s="20">
        <f>(0)</f>
      </c>
      <c r="G1005" s="20">
        <f>(C1005 * E1005 + C1005 * E1005 * F1005)</f>
      </c>
    </row>
    <row r="1006">
      <c r="A1006" s="4" t="s">
        <v>1377</v>
      </c>
      <c r="B1006" s="16" t="s">
        <v>1369</v>
      </c>
      <c r="C1006" s="20">
        <f>(2)*(1)*(1)*(1)*(1 + (0))</f>
      </c>
      <c r="D1006" s="20" t="s">
        <v>664</v>
      </c>
      <c r="E1006" s="20"/>
      <c r="F1006" s="20">
        <f>(0)</f>
      </c>
      <c r="G1006" s="20">
        <f>(C1006 * E1006 + C1006 * E1006 * F1006)</f>
      </c>
    </row>
    <row r="1007">
      <c r="A1007" s="4" t="s">
        <v>1378</v>
      </c>
      <c r="B1007" s="16" t="s">
        <v>1379</v>
      </c>
      <c r="C1007" s="20">
        <f>(6)*(1)*(1)*(1)*(1 + (0))</f>
      </c>
      <c r="D1007" s="20" t="s">
        <v>654</v>
      </c>
      <c r="E1007" s="20"/>
      <c r="F1007" s="20">
        <f>(0)</f>
      </c>
      <c r="G1007" s="20">
        <f>(C1007 * E1007 + C1007 * E1007 * F1007)</f>
      </c>
    </row>
    <row r="1008">
      <c r="A1008" s="4" t="s">
        <v>1380</v>
      </c>
      <c r="B1008" s="16" t="s">
        <v>663</v>
      </c>
      <c r="C1008" s="20">
        <f>(2)*(1)*(1)*(1)*(1 + (0))</f>
      </c>
      <c r="D1008" s="20" t="s">
        <v>664</v>
      </c>
      <c r="E1008" s="20"/>
      <c r="F1008" s="20">
        <f>(0)</f>
      </c>
      <c r="G1008" s="20">
        <f>(C1008 * E1008 + C1008 * E1008 * F1008)</f>
      </c>
    </row>
    <row r="1009">
      <c r="A1009" s="4" t="s">
        <v>1381</v>
      </c>
      <c r="B1009" s="16" t="s">
        <v>1369</v>
      </c>
      <c r="C1009" s="20">
        <f>(3)*(1)*(1)*(1)*(1 + (0))</f>
      </c>
      <c r="D1009" s="20" t="s">
        <v>664</v>
      </c>
      <c r="E1009" s="20"/>
      <c r="F1009" s="20">
        <f>(0)</f>
      </c>
      <c r="G1009" s="20">
        <f>(C1009 * E1009 + C1009 * E1009 * F1009)</f>
      </c>
    </row>
    <row r="1010">
      <c r="A1010" s="2"/>
      <c r="B1010" s="10" t="s">
        <v>1382</v>
      </c>
      <c r="C1010" s="18"/>
      <c r="D1010" s="18"/>
      <c r="E1010" s="18"/>
      <c r="F1010" s="18"/>
      <c r="G1010" s="18"/>
    </row>
    <row r="1011">
      <c r="A1011" s="3"/>
      <c r="B1011" s="11" t="s">
        <v>1383</v>
      </c>
      <c r="C1011" s="19"/>
      <c r="D1011" s="19"/>
      <c r="E1011" s="19"/>
      <c r="F1011" s="19"/>
      <c r="G1011" s="19"/>
    </row>
    <row r="1012">
      <c r="A1012" s="4" t="s">
        <v>1384</v>
      </c>
      <c r="B1012" s="12" t="s">
        <v>1385</v>
      </c>
      <c r="C1012" s="20">
        <f>(2)*(1)*(1)*(1)*(1 + (0))</f>
      </c>
      <c r="D1012" s="20" t="s">
        <v>667</v>
      </c>
      <c r="E1012" s="20"/>
      <c r="F1012" s="20">
        <f>(0)</f>
      </c>
      <c r="G1012" s="20">
        <f>(C1012 * E1012 + C1012 * E1012 * F1012)</f>
      </c>
    </row>
    <row r="1013">
      <c r="A1013" s="4" t="s">
        <v>1386</v>
      </c>
      <c r="B1013" s="12" t="s">
        <v>1387</v>
      </c>
      <c r="C1013" s="20">
        <f>(2)*(1)*(1)*(1)*(1 + (0))</f>
      </c>
      <c r="D1013" s="20" t="s">
        <v>667</v>
      </c>
      <c r="E1013" s="20"/>
      <c r="F1013" s="20">
        <f>(0)</f>
      </c>
      <c r="G1013" s="20">
        <f>(C1013 * E1013 + C1013 * E1013 * F1013)</f>
      </c>
    </row>
    <row r="1014">
      <c r="A1014" s="4" t="s">
        <v>1388</v>
      </c>
      <c r="B1014" s="12" t="s">
        <v>1389</v>
      </c>
      <c r="C1014" s="20">
        <f>(254)*(1)*(1)*(1)*(1 + (0))</f>
      </c>
      <c r="D1014" s="20" t="s">
        <v>642</v>
      </c>
      <c r="E1014" s="20"/>
      <c r="F1014" s="20">
        <f>(0)</f>
      </c>
      <c r="G1014" s="20">
        <f>(C1014 * E1014 + C1014 * E1014 * F1014)</f>
      </c>
    </row>
    <row r="1015">
      <c r="A1015" s="4" t="s">
        <v>1390</v>
      </c>
      <c r="B1015" s="12" t="s">
        <v>1391</v>
      </c>
      <c r="C1015" s="20">
        <f>(40)*(1)*(1)*(1)*(1 + (0))</f>
      </c>
      <c r="D1015" s="20" t="s">
        <v>642</v>
      </c>
      <c r="E1015" s="20"/>
      <c r="F1015" s="20">
        <f>(0)</f>
      </c>
      <c r="G1015" s="20">
        <f>(C1015 * E1015 + C1015 * E1015 * F1015)</f>
      </c>
    </row>
    <row r="1016">
      <c r="A1016" s="4" t="s">
        <v>1392</v>
      </c>
      <c r="B1016" s="12" t="s">
        <v>1393</v>
      </c>
      <c r="C1016" s="20">
        <f>(184)*(1)*(1)*(1)*(1 + (0))</f>
      </c>
      <c r="D1016" s="20" t="s">
        <v>667</v>
      </c>
      <c r="E1016" s="20"/>
      <c r="F1016" s="20">
        <f>(0)</f>
      </c>
      <c r="G1016" s="20">
        <f>(C1016 * E1016 + C1016 * E1016 * F1016)</f>
      </c>
    </row>
    <row r="1017">
      <c r="A1017" s="4" t="s">
        <v>1394</v>
      </c>
      <c r="B1017" s="12" t="s">
        <v>1395</v>
      </c>
      <c r="C1017" s="20">
        <f>(30)*(1)*(1)*(1)*(1 + (0))</f>
      </c>
      <c r="D1017" s="20" t="s">
        <v>667</v>
      </c>
      <c r="E1017" s="20"/>
      <c r="F1017" s="20">
        <f>(0)</f>
      </c>
      <c r="G1017" s="20">
        <f>(C1017 * E1017 + C1017 * E1017 * F1017)</f>
      </c>
    </row>
    <row r="1018">
      <c r="A1018" s="4" t="s">
        <v>1396</v>
      </c>
      <c r="B1018" s="12" t="s">
        <v>1397</v>
      </c>
      <c r="C1018" s="20">
        <f>(132)*(1)*(1)*(1)*(1 + (0))</f>
      </c>
      <c r="D1018" s="20" t="s">
        <v>667</v>
      </c>
      <c r="E1018" s="20"/>
      <c r="F1018" s="20">
        <f>(0)</f>
      </c>
      <c r="G1018" s="20">
        <f>(C1018 * E1018 + C1018 * E1018 * F1018)</f>
      </c>
    </row>
    <row r="1019">
      <c r="A1019" s="4" t="s">
        <v>1398</v>
      </c>
      <c r="B1019" s="12" t="s">
        <v>1399</v>
      </c>
      <c r="C1019" s="20">
        <f>(1)*(1)*(1)*(1)*(1 + (0))</f>
      </c>
      <c r="D1019" s="20" t="s">
        <v>64</v>
      </c>
      <c r="E1019" s="20"/>
      <c r="F1019" s="20">
        <f>(0)</f>
      </c>
      <c r="G1019" s="20">
        <f>(C1019 * E1019 + C1019 * E1019 * F1019)</f>
      </c>
    </row>
    <row r="1020">
      <c r="A1020" s="3"/>
      <c r="B1020" s="11" t="s">
        <v>1400</v>
      </c>
      <c r="C1020" s="19"/>
      <c r="D1020" s="19"/>
      <c r="E1020" s="19"/>
      <c r="F1020" s="19"/>
      <c r="G1020" s="19"/>
    </row>
    <row r="1021">
      <c r="A1021" s="5"/>
      <c r="B1021" s="13" t="s">
        <v>1401</v>
      </c>
      <c r="C1021" s="21"/>
      <c r="D1021" s="21"/>
      <c r="E1021" s="21"/>
      <c r="F1021" s="21"/>
      <c r="G1021" s="21"/>
    </row>
    <row r="1022">
      <c r="A1022" s="4" t="s">
        <v>35</v>
      </c>
      <c r="B1022" s="14" t="s">
        <v>1402</v>
      </c>
      <c r="C1022" s="20"/>
      <c r="D1022" s="20" t="s">
        <v>37</v>
      </c>
      <c r="E1022" s="20"/>
      <c r="F1022" s="20">
        <f>(0)</f>
      </c>
      <c r="G1022" s="20">
        <f>(C1022 * E1022 + C1022 * E1022 * F1022)</f>
      </c>
    </row>
    <row r="1023">
      <c r="A1023" s="4" t="s">
        <v>1403</v>
      </c>
      <c r="B1023" s="14" t="s">
        <v>1404</v>
      </c>
      <c r="C1023" s="20">
        <f>(5)*(1)*(1)*(1)*(1 + (0))</f>
      </c>
      <c r="D1023" s="20" t="s">
        <v>654</v>
      </c>
      <c r="E1023" s="20"/>
      <c r="F1023" s="20">
        <f>(0)</f>
      </c>
      <c r="G1023" s="20">
        <f>(C1023 * E1023 + C1023 * E1023 * F1023)</f>
      </c>
    </row>
    <row r="1024">
      <c r="A1024" s="4" t="s">
        <v>35</v>
      </c>
      <c r="B1024" s="14" t="s">
        <v>1405</v>
      </c>
      <c r="C1024" s="20"/>
      <c r="D1024" s="20" t="s">
        <v>37</v>
      </c>
      <c r="E1024" s="20"/>
      <c r="F1024" s="20">
        <f>(0)</f>
      </c>
      <c r="G1024" s="20">
        <f>(C1024 * E1024 + C1024 * E1024 * F1024)</f>
      </c>
    </row>
    <row r="1025">
      <c r="A1025" s="4" t="s">
        <v>1406</v>
      </c>
      <c r="B1025" s="14" t="s">
        <v>1407</v>
      </c>
      <c r="C1025" s="20">
        <f>(70)*(1)*(1)*(1)*(1 + (0))</f>
      </c>
      <c r="D1025" s="20" t="s">
        <v>654</v>
      </c>
      <c r="E1025" s="20"/>
      <c r="F1025" s="20">
        <f>(0)</f>
      </c>
      <c r="G1025" s="20">
        <f>(C1025 * E1025 + C1025 * E1025 * F1025)</f>
      </c>
    </row>
    <row r="1026">
      <c r="A1026" s="3"/>
      <c r="B1026" s="11" t="s">
        <v>1408</v>
      </c>
      <c r="C1026" s="19"/>
      <c r="D1026" s="19"/>
      <c r="E1026" s="19"/>
      <c r="F1026" s="19"/>
      <c r="G1026" s="19"/>
    </row>
    <row r="1027">
      <c r="A1027" s="5"/>
      <c r="B1027" s="13" t="s">
        <v>1409</v>
      </c>
      <c r="C1027" s="21"/>
      <c r="D1027" s="21"/>
      <c r="E1027" s="21"/>
      <c r="F1027" s="21"/>
      <c r="G1027" s="21"/>
    </row>
    <row r="1028">
      <c r="A1028" s="4" t="s">
        <v>35</v>
      </c>
      <c r="B1028" s="14" t="s">
        <v>1410</v>
      </c>
      <c r="C1028" s="20"/>
      <c r="D1028" s="20" t="s">
        <v>37</v>
      </c>
      <c r="E1028" s="20"/>
      <c r="F1028" s="20">
        <f>(0)</f>
      </c>
      <c r="G1028" s="20">
        <f>(C1028 * E1028 + C1028 * E1028 * F1028)</f>
      </c>
    </row>
    <row r="1029">
      <c r="A1029" s="4" t="s">
        <v>1411</v>
      </c>
      <c r="B1029" s="14" t="s">
        <v>1412</v>
      </c>
      <c r="C1029" s="20">
        <f>(0.7)*(1)*(1)*(1)*(1 + (0))</f>
      </c>
      <c r="D1029" s="20" t="s">
        <v>1204</v>
      </c>
      <c r="E1029" s="20"/>
      <c r="F1029" s="20">
        <f>(0)</f>
      </c>
      <c r="G1029" s="20">
        <f>(C1029 * E1029 + C1029 * E1029 * F1029)</f>
      </c>
    </row>
    <row r="1030">
      <c r="A1030" s="4" t="s">
        <v>1413</v>
      </c>
      <c r="B1030" s="14" t="s">
        <v>1414</v>
      </c>
      <c r="C1030" s="20">
        <f>(0.6)*(1)*(1)*(1)*(1 + (0))</f>
      </c>
      <c r="D1030" s="20" t="s">
        <v>1204</v>
      </c>
      <c r="E1030" s="20"/>
      <c r="F1030" s="20">
        <f>(0)</f>
      </c>
      <c r="G1030" s="20">
        <f>(C1030 * E1030 + C1030 * E1030 * F1030)</f>
      </c>
    </row>
    <row r="1031">
      <c r="A1031" s="4" t="s">
        <v>1415</v>
      </c>
      <c r="B1031" s="14" t="s">
        <v>1416</v>
      </c>
      <c r="C1031" s="20">
        <f>(0.6)*(1)*(1)*(1)*(1 + (0))</f>
      </c>
      <c r="D1031" s="20" t="s">
        <v>1204</v>
      </c>
      <c r="E1031" s="20"/>
      <c r="F1031" s="20">
        <f>(0)</f>
      </c>
      <c r="G1031" s="20">
        <f>(C1031 * E1031 + C1031 * E1031 * F1031)</f>
      </c>
    </row>
    <row r="1032">
      <c r="A1032" s="4" t="s">
        <v>35</v>
      </c>
      <c r="B1032" s="14" t="s">
        <v>1417</v>
      </c>
      <c r="C1032" s="20"/>
      <c r="D1032" s="20" t="s">
        <v>37</v>
      </c>
      <c r="E1032" s="20"/>
      <c r="F1032" s="20">
        <f>(0)</f>
      </c>
      <c r="G1032" s="20">
        <f>(C1032 * E1032 + C1032 * E1032 * F1032)</f>
      </c>
    </row>
    <row r="1033">
      <c r="A1033" s="4" t="s">
        <v>1418</v>
      </c>
      <c r="B1033" s="14" t="s">
        <v>1419</v>
      </c>
      <c r="C1033" s="20">
        <f>(0.3)*(1)*(1)*(1)*(1 + (0))</f>
      </c>
      <c r="D1033" s="20" t="s">
        <v>1204</v>
      </c>
      <c r="E1033" s="20"/>
      <c r="F1033" s="20">
        <f>(0)</f>
      </c>
      <c r="G1033" s="20">
        <f>(C1033 * E1033 + C1033 * E1033 * F1033)</f>
      </c>
    </row>
    <row r="1034">
      <c r="A1034" s="4" t="s">
        <v>35</v>
      </c>
      <c r="B1034" s="14" t="s">
        <v>1420</v>
      </c>
      <c r="C1034" s="20"/>
      <c r="D1034" s="20" t="s">
        <v>37</v>
      </c>
      <c r="E1034" s="20"/>
      <c r="F1034" s="20">
        <f>(0)</f>
      </c>
      <c r="G1034" s="20">
        <f>(C1034 * E1034 + C1034 * E1034 * F1034)</f>
      </c>
    </row>
    <row r="1035">
      <c r="A1035" s="4" t="s">
        <v>1421</v>
      </c>
      <c r="B1035" s="14" t="s">
        <v>1422</v>
      </c>
      <c r="C1035" s="20">
        <f>(0.3)*(1)*(1)*(1)*(1 + (0))</f>
      </c>
      <c r="D1035" s="20" t="s">
        <v>1204</v>
      </c>
      <c r="E1035" s="20"/>
      <c r="F1035" s="20">
        <f>(0)</f>
      </c>
      <c r="G1035" s="20">
        <f>(C1035 * E1035 + C1035 * E1035 * F1035)</f>
      </c>
    </row>
    <row r="1036">
      <c r="A1036" s="4" t="s">
        <v>1423</v>
      </c>
      <c r="B1036" s="14" t="s">
        <v>1424</v>
      </c>
      <c r="C1036" s="20">
        <f>(0.9)*(1)*(1)*(1)*(1 + (0))</f>
      </c>
      <c r="D1036" s="20" t="s">
        <v>1204</v>
      </c>
      <c r="E1036" s="20"/>
      <c r="F1036" s="20">
        <f>(0)</f>
      </c>
      <c r="G1036" s="20">
        <f>(C1036 * E1036 + C1036 * E1036 * F1036)</f>
      </c>
    </row>
    <row r="1037">
      <c r="A1037" s="4" t="s">
        <v>35</v>
      </c>
      <c r="B1037" s="14" t="s">
        <v>1425</v>
      </c>
      <c r="C1037" s="20"/>
      <c r="D1037" s="20" t="s">
        <v>37</v>
      </c>
      <c r="E1037" s="20"/>
      <c r="F1037" s="20">
        <f>(0)</f>
      </c>
      <c r="G1037" s="20">
        <f>(C1037 * E1037 + C1037 * E1037 * F1037)</f>
      </c>
    </row>
    <row r="1038">
      <c r="A1038" s="4" t="s">
        <v>1426</v>
      </c>
      <c r="B1038" s="14" t="s">
        <v>1427</v>
      </c>
      <c r="C1038" s="20">
        <f>(5)*(1)*(1)*(1)*(1 + (0))</f>
      </c>
      <c r="D1038" s="20" t="s">
        <v>667</v>
      </c>
      <c r="E1038" s="20"/>
      <c r="F1038" s="20">
        <f>(0)</f>
      </c>
      <c r="G1038" s="20">
        <f>(C1038 * E1038 + C1038 * E1038 * F1038)</f>
      </c>
    </row>
    <row r="1039">
      <c r="A1039" s="4" t="s">
        <v>35</v>
      </c>
      <c r="B1039" s="14" t="s">
        <v>1428</v>
      </c>
      <c r="C1039" s="20"/>
      <c r="D1039" s="20" t="s">
        <v>37</v>
      </c>
      <c r="E1039" s="20"/>
      <c r="F1039" s="20">
        <f>(0)</f>
      </c>
      <c r="G1039" s="20">
        <f>(C1039 * E1039 + C1039 * E1039 * F1039)</f>
      </c>
    </row>
    <row r="1040">
      <c r="A1040" s="4" t="s">
        <v>1429</v>
      </c>
      <c r="B1040" s="14" t="s">
        <v>1430</v>
      </c>
      <c r="C1040" s="20">
        <f>(20)*(1)*(1)*(1)*(1 + (0))</f>
      </c>
      <c r="D1040" s="20" t="s">
        <v>664</v>
      </c>
      <c r="E1040" s="20"/>
      <c r="F1040" s="20">
        <f>(0)</f>
      </c>
      <c r="G1040" s="20">
        <f>(C1040 * E1040 + C1040 * E1040 * F1040)</f>
      </c>
    </row>
    <row r="1041">
      <c r="A1041" s="4" t="s">
        <v>1431</v>
      </c>
      <c r="B1041" s="14" t="s">
        <v>1432</v>
      </c>
      <c r="C1041" s="20">
        <f>(6)*(1)*(1)*(1)*(1 + (0))</f>
      </c>
      <c r="D1041" s="20" t="s">
        <v>664</v>
      </c>
      <c r="E1041" s="20"/>
      <c r="F1041" s="20">
        <f>(0)</f>
      </c>
      <c r="G1041" s="20">
        <f>(C1041 * E1041 + C1041 * E1041 * F1041)</f>
      </c>
    </row>
    <row r="1042">
      <c r="A1042" s="4" t="s">
        <v>1433</v>
      </c>
      <c r="B1042" s="14" t="s">
        <v>1434</v>
      </c>
      <c r="C1042" s="20">
        <f>(12)*(1)*(1)*(1)*(1 + (0))</f>
      </c>
      <c r="D1042" s="20" t="s">
        <v>664</v>
      </c>
      <c r="E1042" s="20"/>
      <c r="F1042" s="20">
        <f>(0)</f>
      </c>
      <c r="G1042" s="20">
        <f>(C1042 * E1042 + C1042 * E1042 * F1042)</f>
      </c>
    </row>
    <row r="1043">
      <c r="A1043" s="4" t="s">
        <v>1435</v>
      </c>
      <c r="B1043" s="14" t="s">
        <v>1436</v>
      </c>
      <c r="C1043" s="20">
        <f>(20)*(1)*(1)*(1)*(1 + (0))</f>
      </c>
      <c r="D1043" s="20" t="s">
        <v>664</v>
      </c>
      <c r="E1043" s="20"/>
      <c r="F1043" s="20">
        <f>(0)</f>
      </c>
      <c r="G1043" s="20">
        <f>(C1043 * E1043 + C1043 * E1043 * F1043)</f>
      </c>
    </row>
    <row r="1044">
      <c r="A1044" s="3"/>
      <c r="B1044" s="11" t="s">
        <v>1437</v>
      </c>
      <c r="C1044" s="19"/>
      <c r="D1044" s="19"/>
      <c r="E1044" s="19"/>
      <c r="F1044" s="19"/>
      <c r="G1044" s="19"/>
    </row>
    <row r="1045">
      <c r="A1045" s="5"/>
      <c r="B1045" s="13" t="s">
        <v>1438</v>
      </c>
      <c r="C1045" s="21"/>
      <c r="D1045" s="21"/>
      <c r="E1045" s="21"/>
      <c r="F1045" s="21"/>
      <c r="G1045" s="21"/>
    </row>
    <row r="1046">
      <c r="A1046" s="4" t="s">
        <v>35</v>
      </c>
      <c r="B1046" s="14" t="s">
        <v>1439</v>
      </c>
      <c r="C1046" s="20"/>
      <c r="D1046" s="20" t="s">
        <v>37</v>
      </c>
      <c r="E1046" s="20"/>
      <c r="F1046" s="20">
        <f>(0)</f>
      </c>
      <c r="G1046" s="20">
        <f>(C1046 * E1046 + C1046 * E1046 * F1046)</f>
      </c>
    </row>
    <row r="1047">
      <c r="A1047" s="4" t="s">
        <v>1440</v>
      </c>
      <c r="B1047" s="14" t="s">
        <v>1441</v>
      </c>
      <c r="C1047" s="20">
        <f>(4)*(1)*(1)*(1)*(1 + (0))</f>
      </c>
      <c r="D1047" s="20" t="s">
        <v>654</v>
      </c>
      <c r="E1047" s="20"/>
      <c r="F1047" s="20">
        <f>(0)</f>
      </c>
      <c r="G1047" s="20">
        <f>(C1047 * E1047 + C1047 * E1047 * F1047)</f>
      </c>
    </row>
    <row r="1048">
      <c r="A1048" s="5"/>
      <c r="B1048" s="13" t="s">
        <v>1442</v>
      </c>
      <c r="C1048" s="21"/>
      <c r="D1048" s="21"/>
      <c r="E1048" s="21"/>
      <c r="F1048" s="21"/>
      <c r="G1048" s="21"/>
    </row>
    <row r="1049">
      <c r="A1049" s="4" t="s">
        <v>35</v>
      </c>
      <c r="B1049" s="14" t="s">
        <v>1443</v>
      </c>
      <c r="C1049" s="20"/>
      <c r="D1049" s="20" t="s">
        <v>37</v>
      </c>
      <c r="E1049" s="20"/>
      <c r="F1049" s="20">
        <f>(0)</f>
      </c>
      <c r="G1049" s="20">
        <f>(C1049 * E1049 + C1049 * E1049 * F1049)</f>
      </c>
    </row>
    <row r="1050">
      <c r="A1050" s="4" t="s">
        <v>1444</v>
      </c>
      <c r="B1050" s="14" t="s">
        <v>1445</v>
      </c>
      <c r="C1050" s="20">
        <f>(71)*(1)*(1)*(1)*(1 + (0))</f>
      </c>
      <c r="D1050" s="20" t="s">
        <v>642</v>
      </c>
      <c r="E1050" s="20"/>
      <c r="F1050" s="20">
        <f>(0)</f>
      </c>
      <c r="G1050" s="20">
        <f>(C1050 * E1050 + C1050 * E1050 * F1050)</f>
      </c>
    </row>
    <row r="1051">
      <c r="A1051" s="3"/>
      <c r="B1051" s="11" t="s">
        <v>1446</v>
      </c>
      <c r="C1051" s="19"/>
      <c r="D1051" s="19"/>
      <c r="E1051" s="19"/>
      <c r="F1051" s="19"/>
      <c r="G1051" s="19"/>
    </row>
    <row r="1052">
      <c r="A1052" s="3"/>
      <c r="B1052" s="11" t="s">
        <v>1447</v>
      </c>
      <c r="C1052" s="19"/>
      <c r="D1052" s="19"/>
      <c r="E1052" s="19"/>
      <c r="F1052" s="19"/>
      <c r="G1052" s="19"/>
    </row>
    <row r="1053">
      <c r="A1053" s="4" t="s">
        <v>1448</v>
      </c>
      <c r="B1053" s="12" t="s">
        <v>1449</v>
      </c>
      <c r="C1053" s="20"/>
      <c r="D1053" s="20" t="s">
        <v>64</v>
      </c>
      <c r="E1053" s="20"/>
      <c r="F1053" s="20">
        <f>(0)</f>
      </c>
      <c r="G1053" s="20">
        <f>(C1053 * E1053 + C1053 * E1053 * F1053)</f>
      </c>
    </row>
    <row r="1054">
      <c r="A1054" s="4" t="s">
        <v>1450</v>
      </c>
      <c r="B1054" s="12" t="s">
        <v>1451</v>
      </c>
      <c r="C1054" s="20"/>
      <c r="D1054" s="20" t="s">
        <v>64</v>
      </c>
      <c r="E1054" s="20"/>
      <c r="F1054" s="20">
        <f>(0)</f>
      </c>
      <c r="G1054" s="20">
        <f>(C1054 * E1054 + C1054 * E1054 * F1054)</f>
      </c>
    </row>
    <row r="1055">
      <c r="A1055" s="4" t="s">
        <v>1452</v>
      </c>
      <c r="B1055" s="12" t="s">
        <v>1453</v>
      </c>
      <c r="C1055" s="20"/>
      <c r="D1055" s="20" t="s">
        <v>64</v>
      </c>
      <c r="E1055" s="20"/>
      <c r="F1055" s="20">
        <f>(0)</f>
      </c>
      <c r="G1055" s="20">
        <f>(C1055 * E1055 + C1055 * E1055 * F1055)</f>
      </c>
    </row>
    <row r="1056">
      <c r="A1056" s="4" t="s">
        <v>1454</v>
      </c>
      <c r="B1056" s="12" t="s">
        <v>1455</v>
      </c>
      <c r="C1056" s="20"/>
      <c r="D1056" s="20" t="s">
        <v>64</v>
      </c>
      <c r="E1056" s="20"/>
      <c r="F1056" s="20">
        <f>(0)</f>
      </c>
      <c r="G1056" s="20">
        <f>(C1056 * E1056 + C1056 * E1056 * F1056)</f>
      </c>
    </row>
    <row r="1057">
      <c r="A1057" s="5"/>
      <c r="B1057" s="13" t="s">
        <v>1456</v>
      </c>
      <c r="C1057" s="21"/>
      <c r="D1057" s="21"/>
      <c r="E1057" s="21"/>
      <c r="F1057" s="21"/>
      <c r="G1057" s="21"/>
    </row>
    <row r="1058">
      <c r="A1058" s="6"/>
      <c r="B1058" s="15" t="s">
        <v>1457</v>
      </c>
      <c r="C1058" s="22"/>
      <c r="D1058" s="22"/>
      <c r="E1058" s="22"/>
      <c r="F1058" s="22"/>
      <c r="G1058" s="22"/>
    </row>
    <row r="1059">
      <c r="A1059" s="4" t="s">
        <v>35</v>
      </c>
      <c r="B1059" s="16" t="s">
        <v>1458</v>
      </c>
      <c r="C1059" s="20"/>
      <c r="D1059" s="20" t="s">
        <v>37</v>
      </c>
      <c r="E1059" s="20"/>
      <c r="F1059" s="20">
        <f>(0)</f>
      </c>
      <c r="G1059" s="20">
        <f>(C1059 * E1059 + C1059 * E1059 * F1059)</f>
      </c>
    </row>
    <row r="1060">
      <c r="A1060" s="4" t="s">
        <v>35</v>
      </c>
      <c r="B1060" s="16" t="s">
        <v>1456</v>
      </c>
      <c r="C1060" s="20"/>
      <c r="D1060" s="20" t="s">
        <v>37</v>
      </c>
      <c r="E1060" s="20"/>
      <c r="F1060" s="20">
        <f>(0)</f>
      </c>
      <c r="G1060" s="20">
        <f>(C1060 * E1060 + C1060 * E1060 * F1060)</f>
      </c>
    </row>
    <row r="1061">
      <c r="A1061" s="4" t="s">
        <v>1459</v>
      </c>
      <c r="B1061" s="16" t="s">
        <v>1460</v>
      </c>
      <c r="C1061" s="20">
        <f>(7)*(1)*(1)*(1)*(1 + (0))</f>
      </c>
      <c r="D1061" s="20" t="s">
        <v>654</v>
      </c>
      <c r="E1061" s="20"/>
      <c r="F1061" s="20">
        <f>(0)</f>
      </c>
      <c r="G1061" s="20">
        <f>(C1061 * E1061 + C1061 * E1061 * F1061)</f>
      </c>
    </row>
    <row r="1062">
      <c r="A1062" s="4" t="s">
        <v>1461</v>
      </c>
      <c r="B1062" s="16" t="s">
        <v>1462</v>
      </c>
      <c r="C1062" s="20">
        <f>(4)*(1)*(1)*(1)*(1 + (0))</f>
      </c>
      <c r="D1062" s="20" t="s">
        <v>667</v>
      </c>
      <c r="E1062" s="20"/>
      <c r="F1062" s="20">
        <f>(0)</f>
      </c>
      <c r="G1062" s="20">
        <f>(C1062 * E1062 + C1062 * E1062 * F1062)</f>
      </c>
    </row>
    <row r="1063">
      <c r="A1063" s="5"/>
      <c r="B1063" s="13" t="s">
        <v>1463</v>
      </c>
      <c r="C1063" s="21"/>
      <c r="D1063" s="21"/>
      <c r="E1063" s="21"/>
      <c r="F1063" s="21"/>
      <c r="G1063" s="21"/>
    </row>
    <row r="1064">
      <c r="A1064" s="6"/>
      <c r="B1064" s="15" t="s">
        <v>1464</v>
      </c>
      <c r="C1064" s="22"/>
      <c r="D1064" s="22"/>
      <c r="E1064" s="22"/>
      <c r="F1064" s="22"/>
      <c r="G1064" s="22"/>
    </row>
    <row r="1065">
      <c r="A1065" s="4" t="s">
        <v>1465</v>
      </c>
      <c r="B1065" s="16" t="s">
        <v>1466</v>
      </c>
      <c r="C1065" s="20"/>
      <c r="D1065" s="20"/>
      <c r="E1065" s="20"/>
      <c r="F1065" s="20">
        <f>(0)</f>
      </c>
      <c r="G1065" s="20">
        <f>(C1065 * E1065 + C1065 * E1065 * F1065)</f>
      </c>
    </row>
    <row r="1066">
      <c r="A1066" s="4" t="s">
        <v>1467</v>
      </c>
      <c r="B1066" s="16" t="s">
        <v>1468</v>
      </c>
      <c r="C1066" s="20">
        <f>(2)*(1)*(1)*(1)*(1 + (0))</f>
      </c>
      <c r="D1066" s="20" t="s">
        <v>654</v>
      </c>
      <c r="E1066" s="20"/>
      <c r="F1066" s="20">
        <f>(0)</f>
      </c>
      <c r="G1066" s="20">
        <f>(C1066 * E1066 + C1066 * E1066 * F1066)</f>
      </c>
    </row>
    <row r="1067">
      <c r="A1067" s="4" t="s">
        <v>1469</v>
      </c>
      <c r="B1067" s="16" t="s">
        <v>1470</v>
      </c>
      <c r="C1067" s="20">
        <f>(7)*(1)*(1)*(1)*(1 + (0))</f>
      </c>
      <c r="D1067" s="20" t="s">
        <v>654</v>
      </c>
      <c r="E1067" s="20"/>
      <c r="F1067" s="20">
        <f>(0)</f>
      </c>
      <c r="G1067" s="20">
        <f>(C1067 * E1067 + C1067 * E1067 * F1067)</f>
      </c>
    </row>
    <row r="1068">
      <c r="A1068" s="4" t="s">
        <v>1471</v>
      </c>
      <c r="B1068" s="16" t="s">
        <v>1472</v>
      </c>
      <c r="C1068" s="20">
        <f>(2)*(1)*(1)*(1)*(1 + (0))</f>
      </c>
      <c r="D1068" s="20" t="s">
        <v>667</v>
      </c>
      <c r="E1068" s="20"/>
      <c r="F1068" s="20">
        <f>(0)</f>
      </c>
      <c r="G1068" s="20">
        <f>(C1068 * E1068 + C1068 * E1068 * F1068)</f>
      </c>
    </row>
    <row r="1069">
      <c r="A1069" s="4" t="s">
        <v>1473</v>
      </c>
      <c r="B1069" s="16" t="s">
        <v>813</v>
      </c>
      <c r="C1069" s="20">
        <f>(3)*(1)*(1)*(1)*(1 + (0))</f>
      </c>
      <c r="D1069" s="20" t="s">
        <v>667</v>
      </c>
      <c r="E1069" s="20"/>
      <c r="F1069" s="20">
        <f>(0)</f>
      </c>
      <c r="G1069" s="20">
        <f>(C1069 * E1069 + C1069 * E1069 * F1069)</f>
      </c>
    </row>
    <row r="1070">
      <c r="A1070" s="4" t="s">
        <v>1474</v>
      </c>
      <c r="B1070" s="16" t="s">
        <v>1475</v>
      </c>
      <c r="C1070" s="20">
        <f>(2)*(1)*(1)*(1)*(1 + (0))</f>
      </c>
      <c r="D1070" s="20" t="s">
        <v>667</v>
      </c>
      <c r="E1070" s="20"/>
      <c r="F1070" s="20">
        <f>(0)</f>
      </c>
      <c r="G1070" s="20">
        <f>(C1070 * E1070 + C1070 * E1070 * F1070)</f>
      </c>
    </row>
    <row r="1071">
      <c r="A1071" s="3"/>
      <c r="B1071" s="11" t="s">
        <v>1476</v>
      </c>
      <c r="C1071" s="19"/>
      <c r="D1071" s="19"/>
      <c r="E1071" s="19"/>
      <c r="F1071" s="19"/>
      <c r="G1071" s="19"/>
    </row>
    <row r="1072">
      <c r="A1072" s="4" t="s">
        <v>1477</v>
      </c>
      <c r="B1072" s="12" t="s">
        <v>1478</v>
      </c>
      <c r="C1072" s="20"/>
      <c r="D1072" s="20" t="s">
        <v>64</v>
      </c>
      <c r="E1072" s="20"/>
      <c r="F1072" s="20">
        <f>(0)</f>
      </c>
      <c r="G1072" s="20">
        <f>(C1072 * E1072 + C1072 * E1072 * F1072)</f>
      </c>
    </row>
    <row r="1073">
      <c r="A1073" s="4" t="s">
        <v>1479</v>
      </c>
      <c r="B1073" s="12" t="s">
        <v>1480</v>
      </c>
      <c r="C1073" s="20"/>
      <c r="D1073" s="20" t="s">
        <v>64</v>
      </c>
      <c r="E1073" s="20"/>
      <c r="F1073" s="20">
        <f>(0)</f>
      </c>
      <c r="G1073" s="20">
        <f>(C1073 * E1073 + C1073 * E1073 * F1073)</f>
      </c>
    </row>
    <row r="1074">
      <c r="A1074" s="5"/>
      <c r="B1074" s="13" t="s">
        <v>1456</v>
      </c>
      <c r="C1074" s="21"/>
      <c r="D1074" s="21"/>
      <c r="E1074" s="21"/>
      <c r="F1074" s="21"/>
      <c r="G1074" s="21"/>
    </row>
    <row r="1075">
      <c r="A1075" s="6"/>
      <c r="B1075" s="15" t="s">
        <v>1457</v>
      </c>
      <c r="C1075" s="22"/>
      <c r="D1075" s="22"/>
      <c r="E1075" s="22"/>
      <c r="F1075" s="22"/>
      <c r="G1075" s="22"/>
    </row>
    <row r="1076">
      <c r="A1076" s="4" t="s">
        <v>35</v>
      </c>
      <c r="B1076" s="16" t="s">
        <v>1458</v>
      </c>
      <c r="C1076" s="20"/>
      <c r="D1076" s="20" t="s">
        <v>37</v>
      </c>
      <c r="E1076" s="20"/>
      <c r="F1076" s="20">
        <f>(0)</f>
      </c>
      <c r="G1076" s="20">
        <f>(C1076 * E1076 + C1076 * E1076 * F1076)</f>
      </c>
    </row>
    <row r="1077">
      <c r="A1077" s="4" t="s">
        <v>35</v>
      </c>
      <c r="B1077" s="16" t="s">
        <v>1456</v>
      </c>
      <c r="C1077" s="20"/>
      <c r="D1077" s="20" t="s">
        <v>37</v>
      </c>
      <c r="E1077" s="20"/>
      <c r="F1077" s="20">
        <f>(0)</f>
      </c>
      <c r="G1077" s="20">
        <f>(C1077 * E1077 + C1077 * E1077 * F1077)</f>
      </c>
    </row>
    <row r="1078">
      <c r="A1078" s="4" t="s">
        <v>1481</v>
      </c>
      <c r="B1078" s="16" t="s">
        <v>1482</v>
      </c>
      <c r="C1078" s="20">
        <f>(14)*(1)*(1)*(1)*(1 + (0))</f>
      </c>
      <c r="D1078" s="20" t="s">
        <v>654</v>
      </c>
      <c r="E1078" s="20"/>
      <c r="F1078" s="20">
        <f>(0)</f>
      </c>
      <c r="G1078" s="20">
        <f>(C1078 * E1078 + C1078 * E1078 * F1078)</f>
      </c>
    </row>
    <row r="1079">
      <c r="A1079" s="4" t="s">
        <v>1483</v>
      </c>
      <c r="B1079" s="16" t="s">
        <v>1484</v>
      </c>
      <c r="C1079" s="20">
        <f>(5)*(1)*(1)*(1)*(1 + (0))</f>
      </c>
      <c r="D1079" s="20" t="s">
        <v>667</v>
      </c>
      <c r="E1079" s="20"/>
      <c r="F1079" s="20">
        <f>(0)</f>
      </c>
      <c r="G1079" s="20">
        <f>(C1079 * E1079 + C1079 * E1079 * F1079)</f>
      </c>
    </row>
    <row r="1080">
      <c r="A1080" s="4" t="s">
        <v>1485</v>
      </c>
      <c r="B1080" s="16" t="s">
        <v>1462</v>
      </c>
      <c r="C1080" s="20">
        <f>(4)*(1)*(1)*(1)*(1 + (0))</f>
      </c>
      <c r="D1080" s="20" t="s">
        <v>667</v>
      </c>
      <c r="E1080" s="20"/>
      <c r="F1080" s="20">
        <f>(0)</f>
      </c>
      <c r="G1080" s="20">
        <f>(C1080 * E1080 + C1080 * E1080 * F1080)</f>
      </c>
    </row>
    <row r="1081">
      <c r="A1081" s="5"/>
      <c r="B1081" s="13" t="s">
        <v>1463</v>
      </c>
      <c r="C1081" s="21"/>
      <c r="D1081" s="21"/>
      <c r="E1081" s="21"/>
      <c r="F1081" s="21"/>
      <c r="G1081" s="21"/>
    </row>
    <row r="1082">
      <c r="A1082" s="6"/>
      <c r="B1082" s="15" t="s">
        <v>1486</v>
      </c>
      <c r="C1082" s="22"/>
      <c r="D1082" s="22"/>
      <c r="E1082" s="22"/>
      <c r="F1082" s="22"/>
      <c r="G1082" s="22"/>
    </row>
    <row r="1083">
      <c r="A1083" s="4" t="s">
        <v>1487</v>
      </c>
      <c r="B1083" s="16" t="s">
        <v>1466</v>
      </c>
      <c r="C1083" s="20"/>
      <c r="D1083" s="20"/>
      <c r="E1083" s="20"/>
      <c r="F1083" s="20">
        <f>(0)</f>
      </c>
      <c r="G1083" s="20">
        <f>(C1083 * E1083 + C1083 * E1083 * F1083)</f>
      </c>
    </row>
    <row r="1084">
      <c r="A1084" s="4" t="s">
        <v>1488</v>
      </c>
      <c r="B1084" s="16" t="s">
        <v>1468</v>
      </c>
      <c r="C1084" s="20">
        <f>(1)*(1)*(1)*(1)*(1 + (0))</f>
      </c>
      <c r="D1084" s="20" t="s">
        <v>654</v>
      </c>
      <c r="E1084" s="20"/>
      <c r="F1084" s="20">
        <f>(0)</f>
      </c>
      <c r="G1084" s="20">
        <f>(C1084 * E1084 + C1084 * E1084 * F1084)</f>
      </c>
    </row>
    <row r="1085">
      <c r="A1085" s="4" t="s">
        <v>1489</v>
      </c>
      <c r="B1085" s="16" t="s">
        <v>1475</v>
      </c>
      <c r="C1085" s="20">
        <f>(2)*(1)*(1)*(1)*(1 + (0))</f>
      </c>
      <c r="D1085" s="20" t="s">
        <v>667</v>
      </c>
      <c r="E1085" s="20"/>
      <c r="F1085" s="20">
        <f>(0)</f>
      </c>
      <c r="G1085" s="20">
        <f>(C1085 * E1085 + C1085 * E1085 * F1085)</f>
      </c>
    </row>
    <row r="1086">
      <c r="A1086" s="3"/>
      <c r="B1086" s="11" t="s">
        <v>1490</v>
      </c>
      <c r="C1086" s="19"/>
      <c r="D1086" s="19"/>
      <c r="E1086" s="19"/>
      <c r="F1086" s="19"/>
      <c r="G1086" s="19"/>
    </row>
    <row r="1087">
      <c r="A1087" s="4" t="s">
        <v>1491</v>
      </c>
      <c r="B1087" s="12" t="s">
        <v>1492</v>
      </c>
      <c r="C1087" s="20"/>
      <c r="D1087" s="20" t="s">
        <v>64</v>
      </c>
      <c r="E1087" s="20"/>
      <c r="F1087" s="20">
        <f>(0)</f>
      </c>
      <c r="G1087" s="20">
        <f>(C1087 * E1087 + C1087 * E1087 * F1087)</f>
      </c>
    </row>
    <row r="1088">
      <c r="A1088" s="3"/>
      <c r="B1088" s="11" t="s">
        <v>1493</v>
      </c>
      <c r="C1088" s="19"/>
      <c r="D1088" s="19"/>
      <c r="E1088" s="19"/>
      <c r="F1088" s="19"/>
      <c r="G1088" s="19"/>
    </row>
    <row r="1089">
      <c r="A1089" s="5"/>
      <c r="B1089" s="13" t="s">
        <v>1457</v>
      </c>
      <c r="C1089" s="21"/>
      <c r="D1089" s="21"/>
      <c r="E1089" s="21"/>
      <c r="F1089" s="21"/>
      <c r="G1089" s="21"/>
    </row>
    <row r="1090">
      <c r="A1090" s="4" t="s">
        <v>35</v>
      </c>
      <c r="B1090" s="14" t="s">
        <v>1456</v>
      </c>
      <c r="C1090" s="20"/>
      <c r="D1090" s="20" t="s">
        <v>37</v>
      </c>
      <c r="E1090" s="20"/>
      <c r="F1090" s="20">
        <f>(0)</f>
      </c>
      <c r="G1090" s="20">
        <f>(C1090 * E1090 + C1090 * E1090 * F1090)</f>
      </c>
    </row>
    <row r="1091">
      <c r="A1091" s="4" t="s">
        <v>1494</v>
      </c>
      <c r="B1091" s="14" t="s">
        <v>1495</v>
      </c>
      <c r="C1091" s="20">
        <f>(4)*(1)*(1)*(1)*(1 + (0))</f>
      </c>
      <c r="D1091" s="20" t="s">
        <v>654</v>
      </c>
      <c r="E1091" s="20"/>
      <c r="F1091" s="20">
        <f>(0)</f>
      </c>
      <c r="G1091" s="20">
        <f>(C1091 * E1091 + C1091 * E1091 * F1091)</f>
      </c>
    </row>
    <row r="1092">
      <c r="A1092" s="4" t="s">
        <v>1496</v>
      </c>
      <c r="B1092" s="14" t="s">
        <v>1462</v>
      </c>
      <c r="C1092" s="20">
        <f>(4)*(1)*(1)*(1)*(1 + (0))</f>
      </c>
      <c r="D1092" s="20" t="s">
        <v>667</v>
      </c>
      <c r="E1092" s="20"/>
      <c r="F1092" s="20">
        <f>(0)</f>
      </c>
      <c r="G1092" s="20">
        <f>(C1092 * E1092 + C1092 * E1092 * F1092)</f>
      </c>
    </row>
    <row r="1093">
      <c r="A1093" s="2"/>
      <c r="B1093" s="10" t="s">
        <v>1497</v>
      </c>
      <c r="C1093" s="18"/>
      <c r="D1093" s="18"/>
      <c r="E1093" s="18"/>
      <c r="F1093" s="18"/>
      <c r="G1093" s="18"/>
    </row>
    <row r="1094">
      <c r="A1094" s="3"/>
      <c r="B1094" s="11" t="s">
        <v>1325</v>
      </c>
      <c r="C1094" s="19"/>
      <c r="D1094" s="19"/>
      <c r="E1094" s="19"/>
      <c r="F1094" s="19"/>
      <c r="G1094" s="19"/>
    </row>
    <row r="1095">
      <c r="A1095" s="5"/>
      <c r="B1095" s="13" t="s">
        <v>1498</v>
      </c>
      <c r="C1095" s="21"/>
      <c r="D1095" s="21"/>
      <c r="E1095" s="21"/>
      <c r="F1095" s="21"/>
      <c r="G1095" s="21"/>
    </row>
    <row r="1096">
      <c r="A1096" s="4" t="s">
        <v>35</v>
      </c>
      <c r="B1096" s="14" t="s">
        <v>1499</v>
      </c>
      <c r="C1096" s="20"/>
      <c r="D1096" s="20" t="s">
        <v>37</v>
      </c>
      <c r="E1096" s="20"/>
      <c r="F1096" s="20">
        <f>(0)</f>
      </c>
      <c r="G1096" s="20">
        <f>(C1096 * E1096 + C1096 * E1096 * F1096)</f>
      </c>
    </row>
    <row r="1097">
      <c r="A1097" s="4" t="s">
        <v>1500</v>
      </c>
      <c r="B1097" s="14" t="s">
        <v>1501</v>
      </c>
      <c r="C1097" s="20">
        <f>(3)*(1)*(1)*(1)*(1 + (0))</f>
      </c>
      <c r="D1097" s="20" t="s">
        <v>667</v>
      </c>
      <c r="E1097" s="20"/>
      <c r="F1097" s="20">
        <f>(0)</f>
      </c>
      <c r="G1097" s="20">
        <f>(C1097 * E1097 + C1097 * E1097 * F1097)</f>
      </c>
    </row>
    <row r="1098">
      <c r="A1098" s="4" t="s">
        <v>1502</v>
      </c>
      <c r="B1098" s="14" t="s">
        <v>1503</v>
      </c>
      <c r="C1098" s="20">
        <f>(5)*(1)*(1)*(1)*(1 + (0))</f>
      </c>
      <c r="D1098" s="20" t="s">
        <v>667</v>
      </c>
      <c r="E1098" s="20"/>
      <c r="F1098" s="20">
        <f>(0)</f>
      </c>
      <c r="G1098" s="20">
        <f>(C1098 * E1098 + C1098 * E1098 * F1098)</f>
      </c>
    </row>
    <row r="1099">
      <c r="A1099" s="4" t="s">
        <v>1504</v>
      </c>
      <c r="B1099" s="14" t="s">
        <v>1505</v>
      </c>
      <c r="C1099" s="20">
        <f>(3)*(1)*(1)*(1)*(1 + (0))</f>
      </c>
      <c r="D1099" s="20" t="s">
        <v>667</v>
      </c>
      <c r="E1099" s="20"/>
      <c r="F1099" s="20">
        <f>(0)</f>
      </c>
      <c r="G1099" s="20">
        <f>(C1099 * E1099 + C1099 * E1099 * F1099)</f>
      </c>
    </row>
    <row r="1100">
      <c r="A1100" s="4" t="s">
        <v>1506</v>
      </c>
      <c r="B1100" s="14" t="s">
        <v>1507</v>
      </c>
      <c r="C1100" s="20">
        <f>(3)*(1)*(1)*(1)*(1 + (0))</f>
      </c>
      <c r="D1100" s="20" t="s">
        <v>667</v>
      </c>
      <c r="E1100" s="20"/>
      <c r="F1100" s="20">
        <f>(0)</f>
      </c>
      <c r="G1100" s="20">
        <f>(C1100 * E1100 + C1100 * E1100 * F1100)</f>
      </c>
    </row>
    <row r="1101">
      <c r="A1101" s="4" t="s">
        <v>1508</v>
      </c>
      <c r="B1101" s="14" t="s">
        <v>1509</v>
      </c>
      <c r="C1101" s="20">
        <f>(1)*(1)*(1)*(1)*(1 + (0))</f>
      </c>
      <c r="D1101" s="20" t="s">
        <v>667</v>
      </c>
      <c r="E1101" s="20"/>
      <c r="F1101" s="20">
        <f>(0)</f>
      </c>
      <c r="G1101" s="20">
        <f>(C1101 * E1101 + C1101 * E1101 * F1101)</f>
      </c>
    </row>
    <row r="1102">
      <c r="A1102" s="4" t="s">
        <v>1510</v>
      </c>
      <c r="B1102" s="14" t="s">
        <v>1511</v>
      </c>
      <c r="C1102" s="20">
        <f>(4)*(1)*(1)*(1)*(1 + (0))</f>
      </c>
      <c r="D1102" s="20" t="s">
        <v>667</v>
      </c>
      <c r="E1102" s="20"/>
      <c r="F1102" s="20">
        <f>(0)</f>
      </c>
      <c r="G1102" s="20">
        <f>(C1102 * E1102 + C1102 * E1102 * F1102)</f>
      </c>
    </row>
    <row r="1103">
      <c r="A1103" s="4" t="s">
        <v>1512</v>
      </c>
      <c r="B1103" s="14" t="s">
        <v>1513</v>
      </c>
      <c r="C1103" s="20">
        <f>(1)*(1)*(1)*(1)*(1 + (0))</f>
      </c>
      <c r="D1103" s="20" t="s">
        <v>667</v>
      </c>
      <c r="E1103" s="20"/>
      <c r="F1103" s="20">
        <f>(0)</f>
      </c>
      <c r="G1103" s="20">
        <f>(C1103 * E1103 + C1103 * E1103 * F1103)</f>
      </c>
    </row>
    <row r="1104">
      <c r="A1104" s="4" t="s">
        <v>1514</v>
      </c>
      <c r="B1104" s="14" t="s">
        <v>1515</v>
      </c>
      <c r="C1104" s="20">
        <f>(1)*(1)*(1)*(1)*(1 + (0))</f>
      </c>
      <c r="D1104" s="20" t="s">
        <v>667</v>
      </c>
      <c r="E1104" s="20"/>
      <c r="F1104" s="20">
        <f>(0)</f>
      </c>
      <c r="G1104" s="20">
        <f>(C1104 * E1104 + C1104 * E1104 * F1104)</f>
      </c>
    </row>
    <row r="1105">
      <c r="A1105" s="5"/>
      <c r="B1105" s="13" t="s">
        <v>1516</v>
      </c>
      <c r="C1105" s="21"/>
      <c r="D1105" s="21"/>
      <c r="E1105" s="21"/>
      <c r="F1105" s="21"/>
      <c r="G1105" s="21"/>
    </row>
    <row r="1106">
      <c r="A1106" s="4" t="s">
        <v>35</v>
      </c>
      <c r="B1106" s="14" t="s">
        <v>1517</v>
      </c>
      <c r="C1106" s="20"/>
      <c r="D1106" s="20" t="s">
        <v>37</v>
      </c>
      <c r="E1106" s="20"/>
      <c r="F1106" s="20">
        <f>(0)</f>
      </c>
      <c r="G1106" s="20">
        <f>(C1106 * E1106 + C1106 * E1106 * F1106)</f>
      </c>
    </row>
    <row r="1107">
      <c r="A1107" s="4" t="s">
        <v>1518</v>
      </c>
      <c r="B1107" s="14" t="s">
        <v>1519</v>
      </c>
      <c r="C1107" s="20">
        <f>(1)*(1)*(1)*(1)*(1 + (0))</f>
      </c>
      <c r="D1107" s="20" t="s">
        <v>667</v>
      </c>
      <c r="E1107" s="20"/>
      <c r="F1107" s="20">
        <f>(0)</f>
      </c>
      <c r="G1107" s="20">
        <f>(C1107 * E1107 + C1107 * E1107 * F1107)</f>
      </c>
    </row>
    <row r="1108">
      <c r="A1108" s="4" t="s">
        <v>35</v>
      </c>
      <c r="B1108" s="14" t="s">
        <v>1520</v>
      </c>
      <c r="C1108" s="20"/>
      <c r="D1108" s="20" t="s">
        <v>37</v>
      </c>
      <c r="E1108" s="20"/>
      <c r="F1108" s="20">
        <f>(0)</f>
      </c>
      <c r="G1108" s="20">
        <f>(C1108 * E1108 + C1108 * E1108 * F1108)</f>
      </c>
    </row>
    <row r="1109">
      <c r="A1109" s="4" t="s">
        <v>1521</v>
      </c>
      <c r="B1109" s="14" t="s">
        <v>1522</v>
      </c>
      <c r="C1109" s="20">
        <f>(1)*(1)*(1)*(1)*(1 + (0))</f>
      </c>
      <c r="D1109" s="20" t="s">
        <v>667</v>
      </c>
      <c r="E1109" s="20"/>
      <c r="F1109" s="20">
        <f>(0)</f>
      </c>
      <c r="G1109" s="20">
        <f>(C1109 * E1109 + C1109 * E1109 * F1109)</f>
      </c>
    </row>
    <row r="1110">
      <c r="A1110" s="3"/>
      <c r="B1110" s="11" t="s">
        <v>691</v>
      </c>
      <c r="C1110" s="19"/>
      <c r="D1110" s="19"/>
      <c r="E1110" s="19"/>
      <c r="F1110" s="19"/>
      <c r="G1110" s="19"/>
    </row>
    <row r="1111">
      <c r="A1111" s="4" t="s">
        <v>1523</v>
      </c>
      <c r="B1111" s="12" t="s">
        <v>1524</v>
      </c>
      <c r="C1111" s="20"/>
      <c r="D1111" s="20"/>
      <c r="E1111" s="20"/>
      <c r="F1111" s="20">
        <f>(0)</f>
      </c>
      <c r="G1111" s="20">
        <f>(C1111 * E1111 + C1111 * E1111 * F1111)</f>
      </c>
    </row>
    <row r="1112">
      <c r="A1112" s="4" t="s">
        <v>35</v>
      </c>
      <c r="B1112" s="12" t="s">
        <v>693</v>
      </c>
      <c r="C1112" s="20"/>
      <c r="D1112" s="20" t="s">
        <v>37</v>
      </c>
      <c r="E1112" s="20"/>
      <c r="F1112" s="20">
        <f>(0)</f>
      </c>
      <c r="G1112" s="20">
        <f>(C1112 * E1112 + C1112 * E1112 * F1112)</f>
      </c>
    </row>
    <row r="1113">
      <c r="A1113" s="4" t="s">
        <v>1525</v>
      </c>
      <c r="B1113" s="12" t="s">
        <v>1526</v>
      </c>
      <c r="C1113" s="20">
        <f>(2)*(1)*(1)*(1)*(1 + (0))</f>
      </c>
      <c r="D1113" s="20" t="s">
        <v>667</v>
      </c>
      <c r="E1113" s="20"/>
      <c r="F1113" s="20">
        <f>(0)</f>
      </c>
      <c r="G1113" s="20">
        <f>(C1113 * E1113 + C1113 * E1113 * F1113)</f>
      </c>
    </row>
    <row r="1114">
      <c r="A1114" s="5"/>
      <c r="B1114" s="13" t="s">
        <v>692</v>
      </c>
      <c r="C1114" s="21"/>
      <c r="D1114" s="21"/>
      <c r="E1114" s="21"/>
      <c r="F1114" s="21"/>
      <c r="G1114" s="21"/>
    </row>
    <row r="1115">
      <c r="A1115" s="4" t="s">
        <v>35</v>
      </c>
      <c r="B1115" s="14" t="s">
        <v>693</v>
      </c>
      <c r="C1115" s="20"/>
      <c r="D1115" s="20" t="s">
        <v>37</v>
      </c>
      <c r="E1115" s="20"/>
      <c r="F1115" s="20">
        <f>(0)</f>
      </c>
      <c r="G1115" s="20">
        <f>(C1115 * E1115 + C1115 * E1115 * F1115)</f>
      </c>
    </row>
    <row r="1116">
      <c r="A1116" s="4" t="s">
        <v>1527</v>
      </c>
      <c r="B1116" s="14" t="s">
        <v>1528</v>
      </c>
      <c r="C1116" s="20">
        <f>(3)*(1)*(1)*(1)*(1 + (0))</f>
      </c>
      <c r="D1116" s="20" t="s">
        <v>667</v>
      </c>
      <c r="E1116" s="20"/>
      <c r="F1116" s="20">
        <f>(0)</f>
      </c>
      <c r="G1116" s="20">
        <f>(C1116 * E1116 + C1116 * E1116 * F1116)</f>
      </c>
    </row>
    <row r="1117">
      <c r="A1117" s="4" t="s">
        <v>1529</v>
      </c>
      <c r="B1117" s="14" t="s">
        <v>1530</v>
      </c>
      <c r="C1117" s="20">
        <f>(5)*(1)*(1)*(1)*(1 + (0))</f>
      </c>
      <c r="D1117" s="20" t="s">
        <v>667</v>
      </c>
      <c r="E1117" s="20"/>
      <c r="F1117" s="20">
        <f>(0)</f>
      </c>
      <c r="G1117" s="20">
        <f>(C1117 * E1117 + C1117 * E1117 * F1117)</f>
      </c>
    </row>
    <row r="1118">
      <c r="A1118" s="4" t="s">
        <v>1531</v>
      </c>
      <c r="B1118" s="14" t="s">
        <v>1532</v>
      </c>
      <c r="C1118" s="20">
        <f>(3)*(1)*(1)*(1)*(1 + (0))</f>
      </c>
      <c r="D1118" s="20" t="s">
        <v>667</v>
      </c>
      <c r="E1118" s="20"/>
      <c r="F1118" s="20">
        <f>(0)</f>
      </c>
      <c r="G1118" s="20">
        <f>(C1118 * E1118 + C1118 * E1118 * F1118)</f>
      </c>
    </row>
    <row r="1119">
      <c r="A1119" s="4" t="s">
        <v>1533</v>
      </c>
      <c r="B1119" s="14" t="s">
        <v>1534</v>
      </c>
      <c r="C1119" s="20">
        <f>(3)*(1)*(1)*(1)*(1 + (0))</f>
      </c>
      <c r="D1119" s="20" t="s">
        <v>667</v>
      </c>
      <c r="E1119" s="20"/>
      <c r="F1119" s="20">
        <f>(0)</f>
      </c>
      <c r="G1119" s="20">
        <f>(C1119 * E1119 + C1119 * E1119 * F1119)</f>
      </c>
    </row>
    <row r="1120">
      <c r="A1120" s="4" t="s">
        <v>1535</v>
      </c>
      <c r="B1120" s="14" t="s">
        <v>1536</v>
      </c>
      <c r="C1120" s="20">
        <f>(1)*(1)*(1)*(1)*(1 + (0))</f>
      </c>
      <c r="D1120" s="20" t="s">
        <v>667</v>
      </c>
      <c r="E1120" s="20"/>
      <c r="F1120" s="20">
        <f>(0)</f>
      </c>
      <c r="G1120" s="20">
        <f>(C1120 * E1120 + C1120 * E1120 * F1120)</f>
      </c>
    </row>
    <row r="1121">
      <c r="A1121" s="4" t="s">
        <v>1537</v>
      </c>
      <c r="B1121" s="14" t="s">
        <v>1538</v>
      </c>
      <c r="C1121" s="20">
        <f>(4)*(1)*(1)*(1)*(1 + (0))</f>
      </c>
      <c r="D1121" s="20" t="s">
        <v>667</v>
      </c>
      <c r="E1121" s="20"/>
      <c r="F1121" s="20">
        <f>(0)</f>
      </c>
      <c r="G1121" s="20">
        <f>(C1121 * E1121 + C1121 * E1121 * F1121)</f>
      </c>
    </row>
    <row r="1122">
      <c r="A1122" s="4" t="s">
        <v>1539</v>
      </c>
      <c r="B1122" s="14" t="s">
        <v>1540</v>
      </c>
      <c r="C1122" s="20">
        <f>(1)*(1)*(1)*(1)*(1 + (0))</f>
      </c>
      <c r="D1122" s="20" t="s">
        <v>667</v>
      </c>
      <c r="E1122" s="20"/>
      <c r="F1122" s="20">
        <f>(0)</f>
      </c>
      <c r="G1122" s="20">
        <f>(C1122 * E1122 + C1122 * E1122 * F1122)</f>
      </c>
    </row>
    <row r="1123">
      <c r="A1123" s="5"/>
      <c r="B1123" s="13" t="s">
        <v>700</v>
      </c>
      <c r="C1123" s="21"/>
      <c r="D1123" s="21"/>
      <c r="E1123" s="21"/>
      <c r="F1123" s="21"/>
      <c r="G1123" s="21"/>
    </row>
    <row r="1124">
      <c r="A1124" s="4" t="s">
        <v>35</v>
      </c>
      <c r="B1124" s="14" t="s">
        <v>701</v>
      </c>
      <c r="C1124" s="20"/>
      <c r="D1124" s="20" t="s">
        <v>37</v>
      </c>
      <c r="E1124" s="20"/>
      <c r="F1124" s="20">
        <f>(0)</f>
      </c>
      <c r="G1124" s="20">
        <f>(C1124 * E1124 + C1124 * E1124 * F1124)</f>
      </c>
    </row>
    <row r="1125">
      <c r="A1125" s="4" t="s">
        <v>1541</v>
      </c>
      <c r="B1125" s="14" t="s">
        <v>1542</v>
      </c>
      <c r="C1125" s="20">
        <f>(1)*(1)*(1)*(1)*(1 + (0))</f>
      </c>
      <c r="D1125" s="20" t="s">
        <v>667</v>
      </c>
      <c r="E1125" s="20"/>
      <c r="F1125" s="20">
        <f>(0)</f>
      </c>
      <c r="G1125" s="20">
        <f>(C1125 * E1125 + C1125 * E1125 * F1125)</f>
      </c>
    </row>
    <row r="1126">
      <c r="A1126" s="4" t="s">
        <v>1543</v>
      </c>
      <c r="B1126" s="14" t="s">
        <v>1544</v>
      </c>
      <c r="C1126" s="20">
        <f>(1)*(1)*(1)*(1)*(1 + (0))</f>
      </c>
      <c r="D1126" s="20" t="s">
        <v>667</v>
      </c>
      <c r="E1126" s="20"/>
      <c r="F1126" s="20">
        <f>(0)</f>
      </c>
      <c r="G1126" s="20">
        <f>(C1126 * E1126 + C1126 * E1126 * F1126)</f>
      </c>
    </row>
    <row r="1127">
      <c r="A1127" s="3"/>
      <c r="B1127" s="11" t="s">
        <v>1545</v>
      </c>
      <c r="C1127" s="19"/>
      <c r="D1127" s="19"/>
      <c r="E1127" s="19"/>
      <c r="F1127" s="19"/>
      <c r="G1127" s="19"/>
    </row>
    <row r="1128">
      <c r="A1128" s="5"/>
      <c r="B1128" s="13" t="s">
        <v>1546</v>
      </c>
      <c r="C1128" s="21"/>
      <c r="D1128" s="21"/>
      <c r="E1128" s="21"/>
      <c r="F1128" s="21"/>
      <c r="G1128" s="21"/>
    </row>
    <row r="1129">
      <c r="A1129" s="4" t="s">
        <v>35</v>
      </c>
      <c r="B1129" s="14" t="s">
        <v>1547</v>
      </c>
      <c r="C1129" s="20"/>
      <c r="D1129" s="20" t="s">
        <v>37</v>
      </c>
      <c r="E1129" s="20"/>
      <c r="F1129" s="20">
        <f>(0)</f>
      </c>
      <c r="G1129" s="20">
        <f>(C1129 * E1129 + C1129 * E1129 * F1129)</f>
      </c>
    </row>
    <row r="1130">
      <c r="A1130" s="4" t="s">
        <v>1548</v>
      </c>
      <c r="B1130" s="14" t="s">
        <v>1549</v>
      </c>
      <c r="C1130" s="20">
        <f>(1)*(1)*(1)*(1)*(1 + (0))</f>
      </c>
      <c r="D1130" s="20" t="s">
        <v>667</v>
      </c>
      <c r="E1130" s="20"/>
      <c r="F1130" s="20">
        <f>(0)</f>
      </c>
      <c r="G1130" s="20">
        <f>(C1130 * E1130 + C1130 * E1130 * F1130)</f>
      </c>
    </row>
    <row r="1131">
      <c r="A1131" s="3"/>
      <c r="B1131" s="11" t="s">
        <v>704</v>
      </c>
      <c r="C1131" s="19"/>
      <c r="D1131" s="19"/>
      <c r="E1131" s="19"/>
      <c r="F1131" s="19"/>
      <c r="G1131" s="19"/>
    </row>
    <row r="1132">
      <c r="A1132" s="4" t="s">
        <v>1550</v>
      </c>
      <c r="B1132" s="12" t="s">
        <v>706</v>
      </c>
      <c r="C1132" s="20">
        <f>(160)*(1)*(1)*(1)*(1 + (0))</f>
      </c>
      <c r="D1132" s="20" t="s">
        <v>654</v>
      </c>
      <c r="E1132" s="20"/>
      <c r="F1132" s="20">
        <f>(0)</f>
      </c>
      <c r="G1132" s="20">
        <f>(C1132 * E1132 + C1132 * E1132 * F1132)</f>
      </c>
    </row>
    <row r="1133">
      <c r="A1133" s="3"/>
      <c r="B1133" s="11" t="s">
        <v>707</v>
      </c>
      <c r="C1133" s="19"/>
      <c r="D1133" s="19"/>
      <c r="E1133" s="19"/>
      <c r="F1133" s="19"/>
      <c r="G1133" s="19"/>
    </row>
    <row r="1134">
      <c r="A1134" s="5"/>
      <c r="B1134" s="13" t="s">
        <v>708</v>
      </c>
      <c r="C1134" s="21"/>
      <c r="D1134" s="21"/>
      <c r="E1134" s="21"/>
      <c r="F1134" s="21"/>
      <c r="G1134" s="21"/>
    </row>
    <row r="1135">
      <c r="A1135" s="4" t="s">
        <v>35</v>
      </c>
      <c r="B1135" s="14" t="s">
        <v>709</v>
      </c>
      <c r="C1135" s="20"/>
      <c r="D1135" s="20" t="s">
        <v>37</v>
      </c>
      <c r="E1135" s="20"/>
      <c r="F1135" s="20">
        <f>(0)</f>
      </c>
      <c r="G1135" s="20">
        <f>(C1135 * E1135 + C1135 * E1135 * F1135)</f>
      </c>
    </row>
    <row r="1136">
      <c r="A1136" s="4" t="s">
        <v>1551</v>
      </c>
      <c r="B1136" s="14" t="s">
        <v>1552</v>
      </c>
      <c r="C1136" s="20">
        <f>(26)*(1)*(1)*(1)*(1 + (0))</f>
      </c>
      <c r="D1136" s="20" t="s">
        <v>654</v>
      </c>
      <c r="E1136" s="20"/>
      <c r="F1136" s="20">
        <f>(0)</f>
      </c>
      <c r="G1136" s="20">
        <f>(C1136 * E1136 + C1136 * E1136 * F1136)</f>
      </c>
    </row>
    <row r="1137">
      <c r="A1137" s="3"/>
      <c r="B1137" s="11" t="s">
        <v>712</v>
      </c>
      <c r="C1137" s="19"/>
      <c r="D1137" s="19"/>
      <c r="E1137" s="19"/>
      <c r="F1137" s="19"/>
      <c r="G1137" s="19"/>
    </row>
    <row r="1138">
      <c r="A1138" s="5"/>
      <c r="B1138" s="13" t="s">
        <v>713</v>
      </c>
      <c r="C1138" s="21"/>
      <c r="D1138" s="21"/>
      <c r="E1138" s="21"/>
      <c r="F1138" s="21"/>
      <c r="G1138" s="21"/>
    </row>
    <row r="1139">
      <c r="A1139" s="4" t="s">
        <v>35</v>
      </c>
      <c r="B1139" s="14" t="s">
        <v>714</v>
      </c>
      <c r="C1139" s="20"/>
      <c r="D1139" s="20" t="s">
        <v>37</v>
      </c>
      <c r="E1139" s="20"/>
      <c r="F1139" s="20">
        <f>(0)</f>
      </c>
      <c r="G1139" s="20">
        <f>(C1139 * E1139 + C1139 * E1139 * F1139)</f>
      </c>
    </row>
    <row r="1140">
      <c r="A1140" s="4" t="s">
        <v>1553</v>
      </c>
      <c r="B1140" s="14" t="s">
        <v>1554</v>
      </c>
      <c r="C1140" s="20">
        <f>(26)*(1)*(1)*(1)*(1 + (0))</f>
      </c>
      <c r="D1140" s="20" t="s">
        <v>654</v>
      </c>
      <c r="E1140" s="20"/>
      <c r="F1140" s="20">
        <f>(0)</f>
      </c>
      <c r="G1140" s="20">
        <f>(C1140 * E1140 + C1140 * E1140 * F1140)</f>
      </c>
    </row>
    <row r="1141">
      <c r="A1141" s="5"/>
      <c r="B1141" s="13" t="s">
        <v>717</v>
      </c>
      <c r="C1141" s="21"/>
      <c r="D1141" s="21"/>
      <c r="E1141" s="21"/>
      <c r="F1141" s="21"/>
      <c r="G1141" s="21"/>
    </row>
    <row r="1142">
      <c r="A1142" s="4" t="s">
        <v>35</v>
      </c>
      <c r="B1142" s="14" t="s">
        <v>714</v>
      </c>
      <c r="C1142" s="20"/>
      <c r="D1142" s="20" t="s">
        <v>37</v>
      </c>
      <c r="E1142" s="20"/>
      <c r="F1142" s="20">
        <f>(0)</f>
      </c>
      <c r="G1142" s="20">
        <f>(C1142 * E1142 + C1142 * E1142 * F1142)</f>
      </c>
    </row>
    <row r="1143">
      <c r="A1143" s="4" t="s">
        <v>1555</v>
      </c>
      <c r="B1143" s="14" t="s">
        <v>1554</v>
      </c>
      <c r="C1143" s="20">
        <f>(26)*(1)*(1)*(1)*(1 + (0))</f>
      </c>
      <c r="D1143" s="20" t="s">
        <v>654</v>
      </c>
      <c r="E1143" s="20"/>
      <c r="F1143" s="20">
        <f>(0)</f>
      </c>
      <c r="G1143" s="20">
        <f>(C1143 * E1143 + C1143 * E1143 * F1143)</f>
      </c>
    </row>
    <row r="1144">
      <c r="A1144" s="2"/>
      <c r="B1144" s="10" t="s">
        <v>1556</v>
      </c>
      <c r="C1144" s="18"/>
      <c r="D1144" s="18"/>
      <c r="E1144" s="18"/>
      <c r="F1144" s="18"/>
      <c r="G1144" s="18"/>
    </row>
    <row r="1145">
      <c r="A1145" s="3"/>
      <c r="B1145" s="11" t="s">
        <v>721</v>
      </c>
      <c r="C1145" s="19"/>
      <c r="D1145" s="19"/>
      <c r="E1145" s="19"/>
      <c r="F1145" s="19"/>
      <c r="G1145" s="19"/>
    </row>
    <row r="1146">
      <c r="A1146" s="5"/>
      <c r="B1146" s="13" t="s">
        <v>722</v>
      </c>
      <c r="C1146" s="21"/>
      <c r="D1146" s="21"/>
      <c r="E1146" s="21"/>
      <c r="F1146" s="21"/>
      <c r="G1146" s="21"/>
    </row>
    <row r="1147">
      <c r="A1147" s="6"/>
      <c r="B1147" s="15" t="s">
        <v>723</v>
      </c>
      <c r="C1147" s="22"/>
      <c r="D1147" s="22"/>
      <c r="E1147" s="22"/>
      <c r="F1147" s="22"/>
      <c r="G1147" s="22"/>
    </row>
    <row r="1148">
      <c r="A1148" s="4"/>
      <c r="B1148" s="16" t="s">
        <v>724</v>
      </c>
      <c r="C1148" s="20"/>
      <c r="D1148" s="20"/>
      <c r="E1148" s="20"/>
      <c r="F1148" s="20"/>
      <c r="G1148" s="20"/>
    </row>
    <row r="1149">
      <c r="A1149" s="4" t="s">
        <v>1557</v>
      </c>
      <c r="B1149" s="17" t="s">
        <v>1558</v>
      </c>
      <c r="C1149" s="20">
        <f>(3)*(1)*(1)*(1)*(1 + (0))</f>
      </c>
      <c r="D1149" s="20" t="s">
        <v>667</v>
      </c>
      <c r="E1149" s="20"/>
      <c r="F1149" s="20">
        <f>(0)</f>
      </c>
      <c r="G1149" s="20">
        <f>(C1149 * E1149 + C1149 * E1149 * F1149)</f>
      </c>
    </row>
    <row r="1150">
      <c r="A1150" s="4" t="s">
        <v>1559</v>
      </c>
      <c r="B1150" s="17" t="s">
        <v>1560</v>
      </c>
      <c r="C1150" s="20">
        <f>(1)*(1)*(1)*(1)*(1 + (0))</f>
      </c>
      <c r="D1150" s="20" t="s">
        <v>667</v>
      </c>
      <c r="E1150" s="20"/>
      <c r="F1150" s="20">
        <f>(0)</f>
      </c>
      <c r="G1150" s="20">
        <f>(C1150 * E1150 + C1150 * E1150 * F1150)</f>
      </c>
    </row>
    <row r="1151">
      <c r="A1151" s="4" t="s">
        <v>1561</v>
      </c>
      <c r="B1151" s="17" t="s">
        <v>1562</v>
      </c>
      <c r="C1151" s="20">
        <f>(1)*(1)*(1)*(1)*(1 + (0))</f>
      </c>
      <c r="D1151" s="20" t="s">
        <v>667</v>
      </c>
      <c r="E1151" s="20"/>
      <c r="F1151" s="20">
        <f>(0)</f>
      </c>
      <c r="G1151" s="20">
        <f>(C1151 * E1151 + C1151 * E1151 * F1151)</f>
      </c>
    </row>
    <row r="1152">
      <c r="A1152" s="4" t="s">
        <v>1563</v>
      </c>
      <c r="B1152" s="17" t="s">
        <v>1564</v>
      </c>
      <c r="C1152" s="20">
        <f>(1)*(1)*(1)*(1)*(1 + (0))</f>
      </c>
      <c r="D1152" s="20" t="s">
        <v>667</v>
      </c>
      <c r="E1152" s="20"/>
      <c r="F1152" s="20">
        <f>(0)</f>
      </c>
      <c r="G1152" s="20">
        <f>(C1152 * E1152 + C1152 * E1152 * F1152)</f>
      </c>
    </row>
    <row r="1153">
      <c r="A1153" s="4" t="s">
        <v>1565</v>
      </c>
      <c r="B1153" s="17" t="s">
        <v>1566</v>
      </c>
      <c r="C1153" s="20">
        <f>(2)*(1)*(1)*(1)*(1 + (0))</f>
      </c>
      <c r="D1153" s="20" t="s">
        <v>667</v>
      </c>
      <c r="E1153" s="20"/>
      <c r="F1153" s="20">
        <f>(0)</f>
      </c>
      <c r="G1153" s="20">
        <f>(C1153 * E1153 + C1153 * E1153 * F1153)</f>
      </c>
    </row>
    <row r="1154">
      <c r="A1154" s="4" t="s">
        <v>1567</v>
      </c>
      <c r="B1154" s="17" t="s">
        <v>1568</v>
      </c>
      <c r="C1154" s="20">
        <f>(2)*(1)*(1)*(1)*(1 + (0))</f>
      </c>
      <c r="D1154" s="20" t="s">
        <v>667</v>
      </c>
      <c r="E1154" s="20"/>
      <c r="F1154" s="20">
        <f>(0)</f>
      </c>
      <c r="G1154" s="20">
        <f>(C1154 * E1154 + C1154 * E1154 * F1154)</f>
      </c>
    </row>
    <row r="1155">
      <c r="A1155" s="4" t="s">
        <v>1569</v>
      </c>
      <c r="B1155" s="17" t="s">
        <v>1570</v>
      </c>
      <c r="C1155" s="20">
        <f>(1)*(1)*(1)*(1)*(1 + (0))</f>
      </c>
      <c r="D1155" s="20" t="s">
        <v>667</v>
      </c>
      <c r="E1155" s="20"/>
      <c r="F1155" s="20">
        <f>(0)</f>
      </c>
      <c r="G1155" s="20">
        <f>(C1155 * E1155 + C1155 * E1155 * F1155)</f>
      </c>
    </row>
    <row r="1156">
      <c r="A1156" s="4" t="s">
        <v>1571</v>
      </c>
      <c r="B1156" s="17" t="s">
        <v>1572</v>
      </c>
      <c r="C1156" s="20">
        <f>(1)*(1)*(1)*(1)*(1 + (0))</f>
      </c>
      <c r="D1156" s="20" t="s">
        <v>667</v>
      </c>
      <c r="E1156" s="20"/>
      <c r="F1156" s="20">
        <f>(0)</f>
      </c>
      <c r="G1156" s="20">
        <f>(C1156 * E1156 + C1156 * E1156 * F1156)</f>
      </c>
    </row>
    <row r="1157">
      <c r="A1157" s="4"/>
      <c r="B1157" s="16" t="s">
        <v>1573</v>
      </c>
      <c r="C1157" s="20"/>
      <c r="D1157" s="20"/>
      <c r="E1157" s="20"/>
      <c r="F1157" s="20"/>
      <c r="G1157" s="20"/>
    </row>
    <row r="1158">
      <c r="A1158" s="4" t="s">
        <v>1574</v>
      </c>
      <c r="B1158" s="17" t="s">
        <v>1575</v>
      </c>
      <c r="C1158" s="20">
        <f>(1)*(1)*(1)*(1)*(1 + (0))</f>
      </c>
      <c r="D1158" s="20" t="s">
        <v>667</v>
      </c>
      <c r="E1158" s="20"/>
      <c r="F1158" s="20">
        <f>(0)</f>
      </c>
      <c r="G1158" s="20">
        <f>(C1158 * E1158 + C1158 * E1158 * F1158)</f>
      </c>
    </row>
    <row r="1159">
      <c r="A1159" s="4" t="s">
        <v>1576</v>
      </c>
      <c r="B1159" s="17" t="s">
        <v>1577</v>
      </c>
      <c r="C1159" s="20">
        <f>(1)*(1)*(1)*(1)*(1 + (0))</f>
      </c>
      <c r="D1159" s="20" t="s">
        <v>667</v>
      </c>
      <c r="E1159" s="20"/>
      <c r="F1159" s="20">
        <f>(0)</f>
      </c>
      <c r="G1159" s="20">
        <f>(C1159 * E1159 + C1159 * E1159 * F1159)</f>
      </c>
    </row>
    <row r="1160">
      <c r="A1160" s="4" t="s">
        <v>1578</v>
      </c>
      <c r="B1160" s="17" t="s">
        <v>1579</v>
      </c>
      <c r="C1160" s="20">
        <f>(1)*(1)*(1)*(1)*(1 + (0))</f>
      </c>
      <c r="D1160" s="20" t="s">
        <v>667</v>
      </c>
      <c r="E1160" s="20"/>
      <c r="F1160" s="20">
        <f>(0)</f>
      </c>
      <c r="G1160" s="20">
        <f>(C1160 * E1160 + C1160 * E1160 * F1160)</f>
      </c>
    </row>
    <row r="1161">
      <c r="A1161" s="4" t="s">
        <v>1580</v>
      </c>
      <c r="B1161" s="17" t="s">
        <v>1581</v>
      </c>
      <c r="C1161" s="20">
        <f>(2)*(1)*(1)*(1)*(1 + (0))</f>
      </c>
      <c r="D1161" s="20" t="s">
        <v>667</v>
      </c>
      <c r="E1161" s="20"/>
      <c r="F1161" s="20">
        <f>(0)</f>
      </c>
      <c r="G1161" s="20">
        <f>(C1161 * E1161 + C1161 * E1161 * F1161)</f>
      </c>
    </row>
    <row r="1162">
      <c r="A1162" s="4" t="s">
        <v>1582</v>
      </c>
      <c r="B1162" s="17" t="s">
        <v>1583</v>
      </c>
      <c r="C1162" s="20">
        <f>(3)*(1)*(1)*(1)*(1 + (0))</f>
      </c>
      <c r="D1162" s="20" t="s">
        <v>667</v>
      </c>
      <c r="E1162" s="20"/>
      <c r="F1162" s="20">
        <f>(0)</f>
      </c>
      <c r="G1162" s="20">
        <f>(C1162 * E1162 + C1162 * E1162 * F1162)</f>
      </c>
    </row>
    <row r="1163">
      <c r="A1163" s="4"/>
      <c r="B1163" s="16" t="s">
        <v>731</v>
      </c>
      <c r="C1163" s="20"/>
      <c r="D1163" s="20"/>
      <c r="E1163" s="20"/>
      <c r="F1163" s="20"/>
      <c r="G1163" s="20"/>
    </row>
    <row r="1164">
      <c r="A1164" s="4" t="s">
        <v>1584</v>
      </c>
      <c r="B1164" s="17" t="s">
        <v>733</v>
      </c>
      <c r="C1164" s="20">
        <f>(2)*(1)*(1)*(1)*(1 + (0))</f>
      </c>
      <c r="D1164" s="20" t="s">
        <v>667</v>
      </c>
      <c r="E1164" s="20"/>
      <c r="F1164" s="20">
        <f>(0)</f>
      </c>
      <c r="G1164" s="20">
        <f>(C1164 * E1164 + C1164 * E1164 * F1164)</f>
      </c>
    </row>
    <row r="1165">
      <c r="A1165" s="4" t="s">
        <v>1585</v>
      </c>
      <c r="B1165" s="17" t="s">
        <v>1586</v>
      </c>
      <c r="C1165" s="20">
        <f>(1)*(1)*(1)*(1)*(1 + (0))</f>
      </c>
      <c r="D1165" s="20" t="s">
        <v>667</v>
      </c>
      <c r="E1165" s="20"/>
      <c r="F1165" s="20">
        <f>(0)</f>
      </c>
      <c r="G1165" s="20">
        <f>(C1165 * E1165 + C1165 * E1165 * F1165)</f>
      </c>
    </row>
    <row r="1166">
      <c r="A1166" s="4" t="s">
        <v>1587</v>
      </c>
      <c r="B1166" s="17" t="s">
        <v>1588</v>
      </c>
      <c r="C1166" s="20">
        <f>(1)*(1)*(1)*(1)*(1 + (0))</f>
      </c>
      <c r="D1166" s="20" t="s">
        <v>667</v>
      </c>
      <c r="E1166" s="20"/>
      <c r="F1166" s="20">
        <f>(0)</f>
      </c>
      <c r="G1166" s="20">
        <f>(C1166 * E1166 + C1166 * E1166 * F1166)</f>
      </c>
    </row>
    <row r="1167">
      <c r="A1167" s="4" t="s">
        <v>1589</v>
      </c>
      <c r="B1167" s="17" t="s">
        <v>1590</v>
      </c>
      <c r="C1167" s="20">
        <f>(1)*(1)*(1)*(1)*(1 + (0))</f>
      </c>
      <c r="D1167" s="20" t="s">
        <v>667</v>
      </c>
      <c r="E1167" s="20"/>
      <c r="F1167" s="20">
        <f>(0)</f>
      </c>
      <c r="G1167" s="20">
        <f>(C1167 * E1167 + C1167 * E1167 * F1167)</f>
      </c>
    </row>
    <row r="1168">
      <c r="A1168" s="4" t="s">
        <v>1591</v>
      </c>
      <c r="B1168" s="17" t="s">
        <v>1592</v>
      </c>
      <c r="C1168" s="20">
        <f>(1)*(1)*(1)*(1)*(1 + (0))</f>
      </c>
      <c r="D1168" s="20" t="s">
        <v>667</v>
      </c>
      <c r="E1168" s="20"/>
      <c r="F1168" s="20">
        <f>(0)</f>
      </c>
      <c r="G1168" s="20">
        <f>(C1168 * E1168 + C1168 * E1168 * F1168)</f>
      </c>
    </row>
    <row r="1169">
      <c r="A1169" s="6"/>
      <c r="B1169" s="15" t="s">
        <v>1593</v>
      </c>
      <c r="C1169" s="22"/>
      <c r="D1169" s="22"/>
      <c r="E1169" s="22"/>
      <c r="F1169" s="22"/>
      <c r="G1169" s="22"/>
    </row>
    <row r="1170">
      <c r="A1170" s="4"/>
      <c r="B1170" s="16" t="s">
        <v>1594</v>
      </c>
      <c r="C1170" s="20"/>
      <c r="D1170" s="20"/>
      <c r="E1170" s="20"/>
      <c r="F1170" s="20"/>
      <c r="G1170" s="20"/>
    </row>
    <row r="1171">
      <c r="A1171" s="4" t="s">
        <v>35</v>
      </c>
      <c r="B1171" s="17" t="s">
        <v>1595</v>
      </c>
      <c r="C1171" s="20"/>
      <c r="D1171" s="20" t="s">
        <v>37</v>
      </c>
      <c r="E1171" s="20"/>
      <c r="F1171" s="20">
        <f>(0)</f>
      </c>
      <c r="G1171" s="20">
        <f>(C1171 * E1171 + C1171 * E1171 * F1171)</f>
      </c>
    </row>
    <row r="1172">
      <c r="A1172" s="4" t="s">
        <v>1596</v>
      </c>
      <c r="B1172" s="17" t="s">
        <v>1597</v>
      </c>
      <c r="C1172" s="20">
        <f>(1)*(1)*(1)*(1)*(1 + (0))</f>
      </c>
      <c r="D1172" s="20" t="s">
        <v>667</v>
      </c>
      <c r="E1172" s="20"/>
      <c r="F1172" s="20">
        <f>(0)</f>
      </c>
      <c r="G1172" s="20">
        <f>(C1172 * E1172 + C1172 * E1172 * F1172)</f>
      </c>
    </row>
    <row r="1173">
      <c r="A1173" s="4" t="s">
        <v>1598</v>
      </c>
      <c r="B1173" s="17" t="s">
        <v>1599</v>
      </c>
      <c r="C1173" s="20">
        <f>(1)*(1)*(1)*(1)*(1 + (0))</f>
      </c>
      <c r="D1173" s="20" t="s">
        <v>667</v>
      </c>
      <c r="E1173" s="20"/>
      <c r="F1173" s="20">
        <f>(0)</f>
      </c>
      <c r="G1173" s="20">
        <f>(C1173 * E1173 + C1173 * E1173 * F1173)</f>
      </c>
    </row>
    <row r="1174">
      <c r="A1174" s="4" t="s">
        <v>1600</v>
      </c>
      <c r="B1174" s="17" t="s">
        <v>1601</v>
      </c>
      <c r="C1174" s="20">
        <f>(1)*(1)*(1)*(1)*(1 + (0))</f>
      </c>
      <c r="D1174" s="20" t="s">
        <v>667</v>
      </c>
      <c r="E1174" s="20"/>
      <c r="F1174" s="20">
        <f>(0)</f>
      </c>
      <c r="G1174" s="20">
        <f>(C1174 * E1174 + C1174 * E1174 * F1174)</f>
      </c>
    </row>
    <row r="1175">
      <c r="A1175" s="4" t="s">
        <v>1602</v>
      </c>
      <c r="B1175" s="17" t="s">
        <v>1603</v>
      </c>
      <c r="C1175" s="20">
        <f>(1)*(1)*(1)*(1)*(1 + (0))</f>
      </c>
      <c r="D1175" s="20" t="s">
        <v>667</v>
      </c>
      <c r="E1175" s="20"/>
      <c r="F1175" s="20">
        <f>(0)</f>
      </c>
      <c r="G1175" s="20">
        <f>(C1175 * E1175 + C1175 * E1175 * F1175)</f>
      </c>
    </row>
    <row r="1176">
      <c r="A1176" s="4" t="s">
        <v>1604</v>
      </c>
      <c r="B1176" s="17" t="s">
        <v>1605</v>
      </c>
      <c r="C1176" s="20">
        <f>(1)*(1)*(1)*(1)*(1 + (0))</f>
      </c>
      <c r="D1176" s="20" t="s">
        <v>667</v>
      </c>
      <c r="E1176" s="20"/>
      <c r="F1176" s="20">
        <f>(0)</f>
      </c>
      <c r="G1176" s="20">
        <f>(C1176 * E1176 + C1176 * E1176 * F1176)</f>
      </c>
    </row>
    <row r="1177">
      <c r="A1177" s="4" t="s">
        <v>1606</v>
      </c>
      <c r="B1177" s="17" t="s">
        <v>1607</v>
      </c>
      <c r="C1177" s="20">
        <f>(1)*(1)*(1)*(1)*(1 + (0))</f>
      </c>
      <c r="D1177" s="20" t="s">
        <v>667</v>
      </c>
      <c r="E1177" s="20"/>
      <c r="F1177" s="20">
        <f>(0)</f>
      </c>
      <c r="G1177" s="20">
        <f>(C1177 * E1177 + C1177 * E1177 * F1177)</f>
      </c>
    </row>
    <row r="1178">
      <c r="A1178" s="4" t="s">
        <v>1608</v>
      </c>
      <c r="B1178" s="17" t="s">
        <v>1609</v>
      </c>
      <c r="C1178" s="20">
        <f>(1)*(1)*(1)*(1)*(1 + (0))</f>
      </c>
      <c r="D1178" s="20" t="s">
        <v>667</v>
      </c>
      <c r="E1178" s="20"/>
      <c r="F1178" s="20">
        <f>(0)</f>
      </c>
      <c r="G1178" s="20">
        <f>(C1178 * E1178 + C1178 * E1178 * F1178)</f>
      </c>
    </row>
    <row r="1179">
      <c r="A1179" s="4" t="s">
        <v>1610</v>
      </c>
      <c r="B1179" s="17" t="s">
        <v>1611</v>
      </c>
      <c r="C1179" s="20">
        <f>(1)*(1)*(1)*(1)*(1 + (0))</f>
      </c>
      <c r="D1179" s="20" t="s">
        <v>667</v>
      </c>
      <c r="E1179" s="20"/>
      <c r="F1179" s="20">
        <f>(0)</f>
      </c>
      <c r="G1179" s="20">
        <f>(C1179 * E1179 + C1179 * E1179 * F1179)</f>
      </c>
    </row>
    <row r="1180">
      <c r="A1180" s="4" t="s">
        <v>1612</v>
      </c>
      <c r="B1180" s="17" t="s">
        <v>1613</v>
      </c>
      <c r="C1180" s="20">
        <f>(1)*(1)*(1)*(1)*(1 + (0))</f>
      </c>
      <c r="D1180" s="20" t="s">
        <v>667</v>
      </c>
      <c r="E1180" s="20"/>
      <c r="F1180" s="20">
        <f>(0)</f>
      </c>
      <c r="G1180" s="20">
        <f>(C1180 * E1180 + C1180 * E1180 * F1180)</f>
      </c>
    </row>
    <row r="1181">
      <c r="A1181" s="4" t="s">
        <v>1614</v>
      </c>
      <c r="B1181" s="17" t="s">
        <v>1615</v>
      </c>
      <c r="C1181" s="20">
        <f>(1)*(1)*(1)*(1)*(1 + (0))</f>
      </c>
      <c r="D1181" s="20" t="s">
        <v>667</v>
      </c>
      <c r="E1181" s="20"/>
      <c r="F1181" s="20">
        <f>(0)</f>
      </c>
      <c r="G1181" s="20">
        <f>(C1181 * E1181 + C1181 * E1181 * F1181)</f>
      </c>
    </row>
    <row r="1182">
      <c r="A1182" s="6"/>
      <c r="B1182" s="15" t="s">
        <v>1616</v>
      </c>
      <c r="C1182" s="22"/>
      <c r="D1182" s="22"/>
      <c r="E1182" s="22"/>
      <c r="F1182" s="22"/>
      <c r="G1182" s="22"/>
    </row>
    <row r="1183">
      <c r="A1183" s="4"/>
      <c r="B1183" s="16" t="s">
        <v>1617</v>
      </c>
      <c r="C1183" s="20"/>
      <c r="D1183" s="20"/>
      <c r="E1183" s="20"/>
      <c r="F1183" s="20"/>
      <c r="G1183" s="20"/>
    </row>
    <row r="1184">
      <c r="A1184" s="4" t="s">
        <v>35</v>
      </c>
      <c r="B1184" s="17" t="s">
        <v>1618</v>
      </c>
      <c r="C1184" s="20"/>
      <c r="D1184" s="20" t="s">
        <v>37</v>
      </c>
      <c r="E1184" s="20"/>
      <c r="F1184" s="20">
        <f>(0)</f>
      </c>
      <c r="G1184" s="20">
        <f>(C1184 * E1184 + C1184 * E1184 * F1184)</f>
      </c>
    </row>
    <row r="1185">
      <c r="A1185" s="4" t="s">
        <v>1619</v>
      </c>
      <c r="B1185" s="17" t="s">
        <v>1620</v>
      </c>
      <c r="C1185" s="20">
        <f>(1)*(1)*(1)*(1)*(1 + (0))</f>
      </c>
      <c r="D1185" s="20" t="s">
        <v>667</v>
      </c>
      <c r="E1185" s="20"/>
      <c r="F1185" s="20">
        <f>(0)</f>
      </c>
      <c r="G1185" s="20">
        <f>(C1185 * E1185 + C1185 * E1185 * F1185)</f>
      </c>
    </row>
    <row r="1186">
      <c r="A1186" s="4" t="s">
        <v>1621</v>
      </c>
      <c r="B1186" s="17" t="s">
        <v>1622</v>
      </c>
      <c r="C1186" s="20">
        <f>(3)*(1)*(1)*(1)*(1 + (0))</f>
      </c>
      <c r="D1186" s="20" t="s">
        <v>667</v>
      </c>
      <c r="E1186" s="20"/>
      <c r="F1186" s="20">
        <f>(0)</f>
      </c>
      <c r="G1186" s="20">
        <f>(C1186 * E1186 + C1186 * E1186 * F1186)</f>
      </c>
    </row>
    <row r="1187">
      <c r="A1187" s="4" t="s">
        <v>1623</v>
      </c>
      <c r="B1187" s="17" t="s">
        <v>1624</v>
      </c>
      <c r="C1187" s="20">
        <f>(2)*(1)*(1)*(1)*(1 + (0))</f>
      </c>
      <c r="D1187" s="20" t="s">
        <v>667</v>
      </c>
      <c r="E1187" s="20"/>
      <c r="F1187" s="20">
        <f>(0)</f>
      </c>
      <c r="G1187" s="20">
        <f>(C1187 * E1187 + C1187 * E1187 * F1187)</f>
      </c>
    </row>
    <row r="1188">
      <c r="A1188" s="6"/>
      <c r="B1188" s="15" t="s">
        <v>1625</v>
      </c>
      <c r="C1188" s="22"/>
      <c r="D1188" s="22"/>
      <c r="E1188" s="22"/>
      <c r="F1188" s="22"/>
      <c r="G1188" s="22"/>
    </row>
    <row r="1189">
      <c r="A1189" s="4"/>
      <c r="B1189" s="16" t="s">
        <v>1626</v>
      </c>
      <c r="C1189" s="20"/>
      <c r="D1189" s="20"/>
      <c r="E1189" s="20"/>
      <c r="F1189" s="20"/>
      <c r="G1189" s="20"/>
    </row>
    <row r="1190">
      <c r="A1190" s="4" t="s">
        <v>35</v>
      </c>
      <c r="B1190" s="17" t="s">
        <v>1547</v>
      </c>
      <c r="C1190" s="20"/>
      <c r="D1190" s="20" t="s">
        <v>37</v>
      </c>
      <c r="E1190" s="20"/>
      <c r="F1190" s="20">
        <f>(0)</f>
      </c>
      <c r="G1190" s="20">
        <f>(C1190 * E1190 + C1190 * E1190 * F1190)</f>
      </c>
    </row>
    <row r="1191">
      <c r="A1191" s="4" t="s">
        <v>1627</v>
      </c>
      <c r="B1191" s="17" t="s">
        <v>1628</v>
      </c>
      <c r="C1191" s="20">
        <f>(1)*(1)*(1)*(1)*(1 + (0))</f>
      </c>
      <c r="D1191" s="20" t="s">
        <v>667</v>
      </c>
      <c r="E1191" s="20"/>
      <c r="F1191" s="20">
        <f>(0)</f>
      </c>
      <c r="G1191" s="20">
        <f>(C1191 * E1191 + C1191 * E1191 * F1191)</f>
      </c>
    </row>
    <row r="1192">
      <c r="A1192" s="4" t="s">
        <v>1629</v>
      </c>
      <c r="B1192" s="17" t="s">
        <v>1630</v>
      </c>
      <c r="C1192" s="20">
        <f>(1)*(1)*(1)*(1)*(1 + (0))</f>
      </c>
      <c r="D1192" s="20" t="s">
        <v>667</v>
      </c>
      <c r="E1192" s="20"/>
      <c r="F1192" s="20">
        <f>(0)</f>
      </c>
      <c r="G1192" s="20">
        <f>(C1192 * E1192 + C1192 * E1192 * F1192)</f>
      </c>
    </row>
    <row r="1193">
      <c r="A1193" s="3"/>
      <c r="B1193" s="11" t="s">
        <v>1631</v>
      </c>
      <c r="C1193" s="19"/>
      <c r="D1193" s="19"/>
      <c r="E1193" s="19"/>
      <c r="F1193" s="19"/>
      <c r="G1193" s="19"/>
    </row>
    <row r="1194">
      <c r="A1194" s="5"/>
      <c r="B1194" s="13" t="s">
        <v>1632</v>
      </c>
      <c r="C1194" s="21"/>
      <c r="D1194" s="21"/>
      <c r="E1194" s="21"/>
      <c r="F1194" s="21"/>
      <c r="G1194" s="21"/>
    </row>
    <row r="1195">
      <c r="A1195" s="4" t="s">
        <v>35</v>
      </c>
      <c r="B1195" s="14" t="s">
        <v>1633</v>
      </c>
      <c r="C1195" s="20"/>
      <c r="D1195" s="20" t="s">
        <v>37</v>
      </c>
      <c r="E1195" s="20"/>
      <c r="F1195" s="20">
        <f>(0)</f>
      </c>
      <c r="G1195" s="20">
        <f>(C1195 * E1195 + C1195 * E1195 * F1195)</f>
      </c>
    </row>
    <row r="1196">
      <c r="A1196" s="4" t="s">
        <v>1634</v>
      </c>
      <c r="B1196" s="14" t="s">
        <v>1635</v>
      </c>
      <c r="C1196" s="20">
        <f>(1)*(1)*(1)*(1)*(1 + (0))</f>
      </c>
      <c r="D1196" s="20" t="s">
        <v>64</v>
      </c>
      <c r="E1196" s="20"/>
      <c r="F1196" s="20">
        <f>(0)</f>
      </c>
      <c r="G1196" s="20">
        <f>(C1196 * E1196 + C1196 * E1196 * F1196)</f>
      </c>
    </row>
    <row r="1197">
      <c r="A1197" s="2"/>
      <c r="B1197" s="10" t="s">
        <v>1636</v>
      </c>
      <c r="C1197" s="18"/>
      <c r="D1197" s="18"/>
      <c r="E1197" s="18"/>
      <c r="F1197" s="18"/>
      <c r="G1197" s="18"/>
    </row>
    <row r="1198">
      <c r="A1198" s="4" t="s">
        <v>1637</v>
      </c>
      <c r="B1198" s="7" t="s">
        <v>1638</v>
      </c>
      <c r="C1198" s="20"/>
      <c r="D1198" s="20" t="s">
        <v>64</v>
      </c>
      <c r="E1198" s="20"/>
      <c r="F1198" s="20">
        <f>(0)</f>
      </c>
      <c r="G1198" s="20">
        <f>(C1198 * E1198 + C1198 * E1198 * F1198)</f>
      </c>
    </row>
    <row r="1199">
      <c r="A1199" s="3"/>
      <c r="B1199" s="11" t="s">
        <v>1639</v>
      </c>
      <c r="C1199" s="19"/>
      <c r="D1199" s="19"/>
      <c r="E1199" s="19"/>
      <c r="F1199" s="19"/>
      <c r="G1199" s="19"/>
    </row>
    <row r="1200">
      <c r="A1200" s="4" t="s">
        <v>1640</v>
      </c>
      <c r="B1200" s="12" t="s">
        <v>1641</v>
      </c>
      <c r="C1200" s="20"/>
      <c r="D1200" s="20"/>
      <c r="E1200" s="20"/>
      <c r="F1200" s="20">
        <f>(0)</f>
      </c>
      <c r="G1200" s="20">
        <f>(C1200 * E1200 + C1200 * E1200 * F1200)</f>
      </c>
    </row>
    <row r="1201">
      <c r="A1201" s="4" t="s">
        <v>35</v>
      </c>
      <c r="B1201" s="12" t="s">
        <v>1642</v>
      </c>
      <c r="C1201" s="20"/>
      <c r="D1201" s="20" t="s">
        <v>37</v>
      </c>
      <c r="E1201" s="20"/>
      <c r="F1201" s="20">
        <f>(0)</f>
      </c>
      <c r="G1201" s="20">
        <f>(C1201 * E1201 + C1201 * E1201 * F1201)</f>
      </c>
    </row>
    <row r="1202">
      <c r="A1202" s="4" t="s">
        <v>1643</v>
      </c>
      <c r="B1202" s="12" t="s">
        <v>1644</v>
      </c>
      <c r="C1202" s="20">
        <f>(2)*(1)*(1)*(1)*(1 + (0))</f>
      </c>
      <c r="D1202" s="20" t="s">
        <v>667</v>
      </c>
      <c r="E1202" s="20"/>
      <c r="F1202" s="20">
        <f>(0)</f>
      </c>
      <c r="G1202" s="20">
        <f>(C1202 * E1202 + C1202 * E1202 * F1202)</f>
      </c>
    </row>
    <row r="1203">
      <c r="A1203" s="5"/>
      <c r="B1203" s="13" t="s">
        <v>1645</v>
      </c>
      <c r="C1203" s="21"/>
      <c r="D1203" s="21"/>
      <c r="E1203" s="21"/>
      <c r="F1203" s="21"/>
      <c r="G1203" s="21"/>
    </row>
    <row r="1204">
      <c r="A1204" s="4" t="s">
        <v>35</v>
      </c>
      <c r="B1204" s="14" t="s">
        <v>1646</v>
      </c>
      <c r="C1204" s="20"/>
      <c r="D1204" s="20" t="s">
        <v>37</v>
      </c>
      <c r="E1204" s="20"/>
      <c r="F1204" s="20">
        <f>(0)</f>
      </c>
      <c r="G1204" s="20">
        <f>(C1204 * E1204 + C1204 * E1204 * F1204)</f>
      </c>
    </row>
    <row r="1205">
      <c r="A1205" s="4" t="s">
        <v>1647</v>
      </c>
      <c r="B1205" s="14" t="s">
        <v>1648</v>
      </c>
      <c r="C1205" s="20">
        <f>(2)*(1)*(1)*(1)*(1 + (0))</f>
      </c>
      <c r="D1205" s="20" t="s">
        <v>664</v>
      </c>
      <c r="E1205" s="20"/>
      <c r="F1205" s="20">
        <f>(0)</f>
      </c>
      <c r="G1205" s="20">
        <f>(C1205 * E1205 + C1205 * E1205 * F1205)</f>
      </c>
    </row>
    <row r="1206">
      <c r="A1206" s="3"/>
      <c r="B1206" s="11" t="s">
        <v>1649</v>
      </c>
      <c r="C1206" s="19"/>
      <c r="D1206" s="19"/>
      <c r="E1206" s="19"/>
      <c r="F1206" s="19"/>
      <c r="G1206" s="19"/>
    </row>
    <row r="1207">
      <c r="A1207" s="5"/>
      <c r="B1207" s="13" t="s">
        <v>1650</v>
      </c>
      <c r="C1207" s="21"/>
      <c r="D1207" s="21"/>
      <c r="E1207" s="21"/>
      <c r="F1207" s="21"/>
      <c r="G1207" s="21"/>
    </row>
    <row r="1208">
      <c r="A1208" s="4" t="s">
        <v>35</v>
      </c>
      <c r="B1208" s="14" t="s">
        <v>1651</v>
      </c>
      <c r="C1208" s="20"/>
      <c r="D1208" s="20" t="s">
        <v>37</v>
      </c>
      <c r="E1208" s="20"/>
      <c r="F1208" s="20">
        <f>(0)</f>
      </c>
      <c r="G1208" s="20">
        <f>(C1208 * E1208 + C1208 * E1208 * F1208)</f>
      </c>
    </row>
    <row r="1209">
      <c r="A1209" s="4" t="s">
        <v>1652</v>
      </c>
      <c r="B1209" s="14" t="s">
        <v>1653</v>
      </c>
      <c r="C1209" s="20"/>
      <c r="D1209" s="20" t="s">
        <v>64</v>
      </c>
      <c r="E1209" s="20"/>
      <c r="F1209" s="20">
        <f>(0)</f>
      </c>
      <c r="G1209" s="20">
        <f>(C1209 * E1209 + C1209 * E1209 * F1209)</f>
      </c>
    </row>
    <row r="1210">
      <c r="A1210" s="2"/>
      <c r="B1210" s="10" t="s">
        <v>1654</v>
      </c>
      <c r="C1210" s="18"/>
      <c r="D1210" s="18"/>
      <c r="E1210" s="18"/>
      <c r="F1210" s="18"/>
      <c r="G1210" s="18"/>
    </row>
    <row r="1211">
      <c r="A1211" s="3"/>
      <c r="B1211" s="11" t="s">
        <v>1655</v>
      </c>
      <c r="C1211" s="19"/>
      <c r="D1211" s="19"/>
      <c r="E1211" s="19"/>
      <c r="F1211" s="19"/>
      <c r="G1211" s="19"/>
    </row>
    <row r="1212">
      <c r="A1212" s="4" t="s">
        <v>35</v>
      </c>
      <c r="B1212" s="12" t="s">
        <v>1656</v>
      </c>
      <c r="C1212" s="20"/>
      <c r="D1212" s="20" t="s">
        <v>37</v>
      </c>
      <c r="E1212" s="20"/>
      <c r="F1212" s="20">
        <f>(0)</f>
      </c>
      <c r="G1212" s="20">
        <f>(C1212 * E1212 + C1212 * E1212 * F1212)</f>
      </c>
    </row>
    <row r="1213">
      <c r="A1213" s="4" t="s">
        <v>1657</v>
      </c>
      <c r="B1213" s="12" t="s">
        <v>1658</v>
      </c>
      <c r="C1213" s="20">
        <f>(26)*(1)*(1)*(1)*(1 + (0))</f>
      </c>
      <c r="D1213" s="20" t="s">
        <v>654</v>
      </c>
      <c r="E1213" s="20"/>
      <c r="F1213" s="20">
        <f>(0)</f>
      </c>
      <c r="G1213" s="20">
        <f>(C1213 * E1213 + C1213 * E1213 * F1213)</f>
      </c>
    </row>
    <row r="1214">
      <c r="A1214" s="4" t="s">
        <v>1659</v>
      </c>
      <c r="B1214" s="12" t="s">
        <v>1660</v>
      </c>
      <c r="C1214" s="20">
        <f>(23)*(1)*(1)*(1)*(1 + (0))</f>
      </c>
      <c r="D1214" s="20" t="s">
        <v>654</v>
      </c>
      <c r="E1214" s="20"/>
      <c r="F1214" s="20">
        <f>(0)</f>
      </c>
      <c r="G1214" s="20">
        <f>(C1214 * E1214 + C1214 * E1214 * F1214)</f>
      </c>
    </row>
    <row r="1215">
      <c r="A1215" s="4" t="s">
        <v>1661</v>
      </c>
      <c r="B1215" s="12" t="s">
        <v>1662</v>
      </c>
      <c r="C1215" s="20">
        <f>(4)*(1)*(1)*(1)*(1 + (0))</f>
      </c>
      <c r="D1215" s="20" t="s">
        <v>654</v>
      </c>
      <c r="E1215" s="20"/>
      <c r="F1215" s="20">
        <f>(0)</f>
      </c>
      <c r="G1215" s="20">
        <f>(C1215 * E1215 + C1215 * E1215 * F1215)</f>
      </c>
    </row>
    <row r="1216">
      <c r="A1216" s="4" t="s">
        <v>1663</v>
      </c>
      <c r="B1216" s="12" t="s">
        <v>1664</v>
      </c>
      <c r="C1216" s="20">
        <f>(8)*(1)*(1)*(1)*(1 + (0))</f>
      </c>
      <c r="D1216" s="20" t="s">
        <v>654</v>
      </c>
      <c r="E1216" s="20"/>
      <c r="F1216" s="20">
        <f>(0)</f>
      </c>
      <c r="G1216" s="20">
        <f>(C1216 * E1216 + C1216 * E1216 * F1216)</f>
      </c>
    </row>
    <row r="1217">
      <c r="A1217" s="4" t="s">
        <v>1665</v>
      </c>
      <c r="B1217" s="12" t="s">
        <v>1666</v>
      </c>
      <c r="C1217" s="20">
        <f>(16)*(1)*(1)*(1)*(1 + (0))</f>
      </c>
      <c r="D1217" s="20" t="s">
        <v>654</v>
      </c>
      <c r="E1217" s="20"/>
      <c r="F1217" s="20">
        <f>(0)</f>
      </c>
      <c r="G1217" s="20">
        <f>(C1217 * E1217 + C1217 * E1217 * F1217)</f>
      </c>
    </row>
    <row r="1218">
      <c r="A1218" s="4" t="s">
        <v>1667</v>
      </c>
      <c r="B1218" s="12" t="s">
        <v>1668</v>
      </c>
      <c r="C1218" s="20">
        <f>(51)*(1)*(1)*(1)*(1 + (0))</f>
      </c>
      <c r="D1218" s="20" t="s">
        <v>654</v>
      </c>
      <c r="E1218" s="20"/>
      <c r="F1218" s="20">
        <f>(0)</f>
      </c>
      <c r="G1218" s="20">
        <f>(C1218 * E1218 + C1218 * E1218 * F1218)</f>
      </c>
    </row>
    <row r="1219">
      <c r="A1219" s="5"/>
      <c r="B1219" s="13" t="s">
        <v>1669</v>
      </c>
      <c r="C1219" s="21"/>
      <c r="D1219" s="21"/>
      <c r="E1219" s="21"/>
      <c r="F1219" s="21"/>
      <c r="G1219" s="21"/>
    </row>
    <row r="1220">
      <c r="A1220" s="4" t="s">
        <v>35</v>
      </c>
      <c r="B1220" s="14" t="s">
        <v>1670</v>
      </c>
      <c r="C1220" s="20"/>
      <c r="D1220" s="20" t="s">
        <v>37</v>
      </c>
      <c r="E1220" s="20"/>
      <c r="F1220" s="20">
        <f>(0)</f>
      </c>
      <c r="G1220" s="20">
        <f>(C1220 * E1220 + C1220 * E1220 * F1220)</f>
      </c>
    </row>
    <row r="1221">
      <c r="A1221" s="4" t="s">
        <v>1671</v>
      </c>
      <c r="B1221" s="14" t="s">
        <v>749</v>
      </c>
      <c r="C1221" s="20">
        <f>(476)*(1)*(1)*(1)*(1 + (0))</f>
      </c>
      <c r="D1221" s="20" t="s">
        <v>642</v>
      </c>
      <c r="E1221" s="20"/>
      <c r="F1221" s="20">
        <f>(0)</f>
      </c>
      <c r="G1221" s="20">
        <f>(C1221 * E1221 + C1221 * E1221 * F1221)</f>
      </c>
    </row>
    <row r="1222">
      <c r="A1222" s="4" t="s">
        <v>1672</v>
      </c>
      <c r="B1222" s="14" t="s">
        <v>1673</v>
      </c>
      <c r="C1222" s="20">
        <f>(80)*(1)*(1)*(1)*(1 + (0))</f>
      </c>
      <c r="D1222" s="20" t="s">
        <v>654</v>
      </c>
      <c r="E1222" s="20"/>
      <c r="F1222" s="20">
        <f>(0)</f>
      </c>
      <c r="G1222" s="20">
        <f>(C1222 * E1222 + C1222 * E1222 * F1222)</f>
      </c>
    </row>
    <row r="1223">
      <c r="A1223" s="3"/>
      <c r="B1223" s="11" t="s">
        <v>1674</v>
      </c>
      <c r="C1223" s="19"/>
      <c r="D1223" s="19"/>
      <c r="E1223" s="19"/>
      <c r="F1223" s="19"/>
      <c r="G1223" s="19"/>
    </row>
    <row r="1224">
      <c r="A1224" s="5"/>
      <c r="B1224" s="13" t="s">
        <v>1675</v>
      </c>
      <c r="C1224" s="21"/>
      <c r="D1224" s="21"/>
      <c r="E1224" s="21"/>
      <c r="F1224" s="21"/>
      <c r="G1224" s="21"/>
    </row>
    <row r="1225">
      <c r="A1225" s="4" t="s">
        <v>35</v>
      </c>
      <c r="B1225" s="14" t="s">
        <v>1676</v>
      </c>
      <c r="C1225" s="20"/>
      <c r="D1225" s="20" t="s">
        <v>37</v>
      </c>
      <c r="E1225" s="20"/>
      <c r="F1225" s="20">
        <f>(0)</f>
      </c>
      <c r="G1225" s="20">
        <f>(C1225 * E1225 + C1225 * E1225 * F1225)</f>
      </c>
    </row>
    <row r="1226">
      <c r="A1226" s="4" t="s">
        <v>1677</v>
      </c>
      <c r="B1226" s="14" t="s">
        <v>1658</v>
      </c>
      <c r="C1226" s="20">
        <f>(26)*(1)*(1)*(1)*(1 + (0))</f>
      </c>
      <c r="D1226" s="20" t="s">
        <v>654</v>
      </c>
      <c r="E1226" s="20"/>
      <c r="F1226" s="20">
        <f>(0)</f>
      </c>
      <c r="G1226" s="20">
        <f>(C1226 * E1226 + C1226 * E1226 * F1226)</f>
      </c>
    </row>
    <row r="1227">
      <c r="A1227" s="4" t="s">
        <v>1678</v>
      </c>
      <c r="B1227" s="14" t="s">
        <v>1660</v>
      </c>
      <c r="C1227" s="20">
        <f>(23)*(1)*(1)*(1)*(1 + (0))</f>
      </c>
      <c r="D1227" s="20" t="s">
        <v>654</v>
      </c>
      <c r="E1227" s="20"/>
      <c r="F1227" s="20">
        <f>(0)</f>
      </c>
      <c r="G1227" s="20">
        <f>(C1227 * E1227 + C1227 * E1227 * F1227)</f>
      </c>
    </row>
    <row r="1228">
      <c r="A1228" s="4" t="s">
        <v>1679</v>
      </c>
      <c r="B1228" s="14" t="s">
        <v>1662</v>
      </c>
      <c r="C1228" s="20">
        <f>(4)*(1)*(1)*(1)*(1 + (0))</f>
      </c>
      <c r="D1228" s="20" t="s">
        <v>654</v>
      </c>
      <c r="E1228" s="20"/>
      <c r="F1228" s="20">
        <f>(0)</f>
      </c>
      <c r="G1228" s="20">
        <f>(C1228 * E1228 + C1228 * E1228 * F1228)</f>
      </c>
    </row>
    <row r="1229">
      <c r="A1229" s="4" t="s">
        <v>1680</v>
      </c>
      <c r="B1229" s="14" t="s">
        <v>1666</v>
      </c>
      <c r="C1229" s="20">
        <f>(16)*(1)*(1)*(1)*(1 + (0))</f>
      </c>
      <c r="D1229" s="20" t="s">
        <v>654</v>
      </c>
      <c r="E1229" s="20"/>
      <c r="F1229" s="20">
        <f>(0)</f>
      </c>
      <c r="G1229" s="20">
        <f>(C1229 * E1229 + C1229 * E1229 * F1229)</f>
      </c>
    </row>
    <row r="1230">
      <c r="A1230" s="4" t="s">
        <v>1681</v>
      </c>
      <c r="B1230" s="14" t="s">
        <v>1668</v>
      </c>
      <c r="C1230" s="20">
        <f>(51)*(1)*(1)*(1)*(1 + (0))</f>
      </c>
      <c r="D1230" s="20" t="s">
        <v>654</v>
      </c>
      <c r="E1230" s="20"/>
      <c r="F1230" s="20">
        <f>(0)</f>
      </c>
      <c r="G1230" s="20">
        <f>(C1230 * E1230 + C1230 * E1230 * F1230)</f>
      </c>
    </row>
    <row r="1231">
      <c r="A1231" s="3"/>
      <c r="B1231" s="11" t="s">
        <v>1682</v>
      </c>
      <c r="C1231" s="19"/>
      <c r="D1231" s="19"/>
      <c r="E1231" s="19"/>
      <c r="F1231" s="19"/>
      <c r="G1231" s="19"/>
    </row>
    <row r="1232">
      <c r="A1232" s="5"/>
      <c r="B1232" s="13" t="s">
        <v>1683</v>
      </c>
      <c r="C1232" s="21"/>
      <c r="D1232" s="21"/>
      <c r="E1232" s="21"/>
      <c r="F1232" s="21"/>
      <c r="G1232" s="21"/>
    </row>
    <row r="1233">
      <c r="A1233" s="4" t="s">
        <v>35</v>
      </c>
      <c r="B1233" s="14" t="s">
        <v>1684</v>
      </c>
      <c r="C1233" s="20"/>
      <c r="D1233" s="20" t="s">
        <v>37</v>
      </c>
      <c r="E1233" s="20"/>
      <c r="F1233" s="20">
        <f>(0)</f>
      </c>
      <c r="G1233" s="20">
        <f>(C1233 * E1233 + C1233 * E1233 * F1233)</f>
      </c>
    </row>
    <row r="1234">
      <c r="A1234" s="4" t="s">
        <v>1685</v>
      </c>
      <c r="B1234" s="14" t="s">
        <v>749</v>
      </c>
      <c r="C1234" s="20">
        <f>(54)*(1)*(1)*(1)*(1 + (0))</f>
      </c>
      <c r="D1234" s="20" t="s">
        <v>642</v>
      </c>
      <c r="E1234" s="20"/>
      <c r="F1234" s="20">
        <f>(0)</f>
      </c>
      <c r="G1234" s="20">
        <f>(C1234 * E1234 + C1234 * E1234 * F1234)</f>
      </c>
    </row>
    <row r="1235">
      <c r="A1235" s="4" t="s">
        <v>35</v>
      </c>
      <c r="B1235" s="14" t="s">
        <v>1686</v>
      </c>
      <c r="C1235" s="20"/>
      <c r="D1235" s="20" t="s">
        <v>37</v>
      </c>
      <c r="E1235" s="20"/>
      <c r="F1235" s="20">
        <f>(0)</f>
      </c>
      <c r="G1235" s="20">
        <f>(C1235 * E1235 + C1235 * E1235 * F1235)</f>
      </c>
    </row>
    <row r="1236">
      <c r="A1236" s="4" t="s">
        <v>1687</v>
      </c>
      <c r="B1236" s="14" t="s">
        <v>749</v>
      </c>
      <c r="C1236" s="20">
        <f>(8)*(1)*(1)*(1)*(1 + (0))</f>
      </c>
      <c r="D1236" s="20" t="s">
        <v>642</v>
      </c>
      <c r="E1236" s="20"/>
      <c r="F1236" s="20">
        <f>(0)</f>
      </c>
      <c r="G1236" s="20">
        <f>(C1236 * E1236 + C1236 * E1236 * F1236)</f>
      </c>
    </row>
    <row r="1237">
      <c r="A1237" s="3"/>
      <c r="B1237" s="11" t="s">
        <v>1688</v>
      </c>
      <c r="C1237" s="19"/>
      <c r="D1237" s="19"/>
      <c r="E1237" s="19"/>
      <c r="F1237" s="19"/>
      <c r="G1237" s="19"/>
    </row>
    <row r="1238">
      <c r="A1238" s="5"/>
      <c r="B1238" s="13" t="s">
        <v>1689</v>
      </c>
      <c r="C1238" s="21"/>
      <c r="D1238" s="21"/>
      <c r="E1238" s="21"/>
      <c r="F1238" s="21"/>
      <c r="G1238" s="21"/>
    </row>
    <row r="1239">
      <c r="A1239" s="4" t="s">
        <v>35</v>
      </c>
      <c r="B1239" s="14" t="s">
        <v>1690</v>
      </c>
      <c r="C1239" s="20"/>
      <c r="D1239" s="20" t="s">
        <v>37</v>
      </c>
      <c r="E1239" s="20"/>
      <c r="F1239" s="20">
        <f>(0)</f>
      </c>
      <c r="G1239" s="20">
        <f>(C1239 * E1239 + C1239 * E1239 * F1239)</f>
      </c>
    </row>
    <row r="1240">
      <c r="A1240" s="4" t="s">
        <v>1691</v>
      </c>
      <c r="B1240" s="14" t="s">
        <v>749</v>
      </c>
      <c r="C1240" s="20">
        <f>(461)*(1)*(1)*(1)*(1 + (0))</f>
      </c>
      <c r="D1240" s="20" t="s">
        <v>642</v>
      </c>
      <c r="E1240" s="20"/>
      <c r="F1240" s="20">
        <f>(0)</f>
      </c>
      <c r="G1240" s="20">
        <f>(C1240 * E1240 + C1240 * E1240 * F1240)</f>
      </c>
    </row>
    <row r="1241">
      <c r="A1241" s="4" t="s">
        <v>1692</v>
      </c>
      <c r="B1241" s="14" t="s">
        <v>1693</v>
      </c>
      <c r="C1241" s="20">
        <f>(16)*(1)*(1)*(1)*(1 + (0))</f>
      </c>
      <c r="D1241" s="20" t="s">
        <v>642</v>
      </c>
      <c r="E1241" s="20"/>
      <c r="F1241" s="20">
        <f>(0)</f>
      </c>
      <c r="G1241" s="20">
        <f>(C1241 * E1241 + C1241 * E1241 * F1241)</f>
      </c>
    </row>
    <row r="1242">
      <c r="A1242" s="4" t="s">
        <v>1694</v>
      </c>
      <c r="B1242" s="14" t="s">
        <v>1673</v>
      </c>
      <c r="C1242" s="20">
        <f>(95)*(1)*(1)*(1)*(1 + (0))</f>
      </c>
      <c r="D1242" s="20" t="s">
        <v>654</v>
      </c>
      <c r="E1242" s="20"/>
      <c r="F1242" s="20">
        <f>(0)</f>
      </c>
      <c r="G1242" s="20">
        <f>(C1242 * E1242 + C1242 * E1242 * F1242)</f>
      </c>
    </row>
    <row r="1243">
      <c r="A1243" s="3"/>
      <c r="B1243" s="11" t="s">
        <v>712</v>
      </c>
      <c r="C1243" s="19"/>
      <c r="D1243" s="19"/>
      <c r="E1243" s="19"/>
      <c r="F1243" s="19"/>
      <c r="G1243" s="19"/>
    </row>
    <row r="1244">
      <c r="A1244" s="5"/>
      <c r="B1244" s="13" t="s">
        <v>1695</v>
      </c>
      <c r="C1244" s="21"/>
      <c r="D1244" s="21"/>
      <c r="E1244" s="21"/>
      <c r="F1244" s="21"/>
      <c r="G1244" s="21"/>
    </row>
    <row r="1245">
      <c r="A1245" s="4" t="s">
        <v>35</v>
      </c>
      <c r="B1245" s="14" t="s">
        <v>747</v>
      </c>
      <c r="C1245" s="20"/>
      <c r="D1245" s="20" t="s">
        <v>37</v>
      </c>
      <c r="E1245" s="20"/>
      <c r="F1245" s="20">
        <f>(0)</f>
      </c>
      <c r="G1245" s="20">
        <f>(C1245 * E1245 + C1245 * E1245 * F1245)</f>
      </c>
    </row>
    <row r="1246">
      <c r="A1246" s="4" t="s">
        <v>1696</v>
      </c>
      <c r="B1246" s="14" t="s">
        <v>749</v>
      </c>
      <c r="C1246" s="20">
        <f>(461)*(1)*(1)*(1)*(1 + (0))</f>
      </c>
      <c r="D1246" s="20" t="s">
        <v>642</v>
      </c>
      <c r="E1246" s="20"/>
      <c r="F1246" s="20">
        <f>(0)</f>
      </c>
      <c r="G1246" s="20">
        <f>(C1246 * E1246 + C1246 * E1246 * F1246)</f>
      </c>
    </row>
    <row r="1247">
      <c r="A1247" s="4" t="s">
        <v>1697</v>
      </c>
      <c r="B1247" s="14" t="s">
        <v>1698</v>
      </c>
      <c r="C1247" s="20">
        <f>(95)*(1)*(1)*(1)*(1 + (0))</f>
      </c>
      <c r="D1247" s="20" t="s">
        <v>654</v>
      </c>
      <c r="E1247" s="20"/>
      <c r="F1247" s="20">
        <f>(0)</f>
      </c>
      <c r="G1247" s="20">
        <f>(C1247 * E1247 + C1247 * E1247 * F1247)</f>
      </c>
    </row>
    <row r="1248">
      <c r="A1248" s="4" t="s">
        <v>35</v>
      </c>
      <c r="B1248" s="14" t="s">
        <v>1699</v>
      </c>
      <c r="C1248" s="20"/>
      <c r="D1248" s="20" t="s">
        <v>37</v>
      </c>
      <c r="E1248" s="20"/>
      <c r="F1248" s="20">
        <f>(0)</f>
      </c>
      <c r="G1248" s="20">
        <f>(C1248 * E1248 + C1248 * E1248 * F1248)</f>
      </c>
    </row>
    <row r="1249">
      <c r="A1249" s="4" t="s">
        <v>1700</v>
      </c>
      <c r="B1249" s="14" t="s">
        <v>1701</v>
      </c>
      <c r="C1249" s="20">
        <f>(10)*(1)*(1)*(1)*(1 + (0))</f>
      </c>
      <c r="D1249" s="20" t="s">
        <v>642</v>
      </c>
      <c r="E1249" s="20"/>
      <c r="F1249" s="20">
        <f>(0)</f>
      </c>
      <c r="G1249" s="20">
        <f>(C1249 * E1249 + C1249 * E1249 * F1249)</f>
      </c>
    </row>
    <row r="1250">
      <c r="A1250" s="2"/>
      <c r="B1250" s="10" t="s">
        <v>1702</v>
      </c>
      <c r="C1250" s="18"/>
      <c r="D1250" s="18"/>
      <c r="E1250" s="18"/>
      <c r="F1250" s="18"/>
      <c r="G1250" s="18"/>
    </row>
    <row r="1251">
      <c r="A1251" s="4" t="s">
        <v>1703</v>
      </c>
      <c r="B1251" s="7" t="s">
        <v>1704</v>
      </c>
      <c r="C1251" s="20">
        <f>(491)*(1)*(1)*(1)*(1 + (0))</f>
      </c>
      <c r="D1251" s="20" t="s">
        <v>642</v>
      </c>
      <c r="E1251" s="20"/>
      <c r="F1251" s="20">
        <f>(0)</f>
      </c>
      <c r="G1251" s="20">
        <f>(C1251 * E1251 + C1251 * E1251 * F1251)</f>
      </c>
    </row>
    <row r="1252">
      <c r="A1252" s="4" t="s">
        <v>1705</v>
      </c>
      <c r="B1252" s="7" t="s">
        <v>1706</v>
      </c>
      <c r="C1252" s="20">
        <f>(535)*(1)*(1)*(1)*(1 + (0))</f>
      </c>
      <c r="D1252" s="20" t="s">
        <v>642</v>
      </c>
      <c r="E1252" s="20"/>
      <c r="F1252" s="20">
        <f>(0)</f>
      </c>
      <c r="G1252" s="20">
        <f>(C1252 * E1252 + C1252 * E1252 * F1252)</f>
      </c>
    </row>
    <row r="1253">
      <c r="A1253" s="3"/>
      <c r="B1253" s="11" t="s">
        <v>1707</v>
      </c>
      <c r="C1253" s="19"/>
      <c r="D1253" s="19"/>
      <c r="E1253" s="19"/>
      <c r="F1253" s="19"/>
      <c r="G1253" s="19"/>
    </row>
    <row r="1254">
      <c r="A1254" s="5"/>
      <c r="B1254" s="13" t="s">
        <v>1708</v>
      </c>
      <c r="C1254" s="21"/>
      <c r="D1254" s="21"/>
      <c r="E1254" s="21"/>
      <c r="F1254" s="21"/>
      <c r="G1254" s="21"/>
    </row>
    <row r="1255">
      <c r="A1255" s="4" t="s">
        <v>35</v>
      </c>
      <c r="B1255" s="14" t="s">
        <v>1690</v>
      </c>
      <c r="C1255" s="20"/>
      <c r="D1255" s="20" t="s">
        <v>37</v>
      </c>
      <c r="E1255" s="20"/>
      <c r="F1255" s="20">
        <f>(0)</f>
      </c>
      <c r="G1255" s="20">
        <f>(C1255 * E1255 + C1255 * E1255 * F1255)</f>
      </c>
    </row>
    <row r="1256">
      <c r="A1256" s="4" t="s">
        <v>1709</v>
      </c>
      <c r="B1256" s="14" t="s">
        <v>749</v>
      </c>
      <c r="C1256" s="20">
        <f>(572)*(1)*(1)*(1)*(1 + (0))</f>
      </c>
      <c r="D1256" s="20" t="s">
        <v>642</v>
      </c>
      <c r="E1256" s="20"/>
      <c r="F1256" s="20">
        <f>(0)</f>
      </c>
      <c r="G1256" s="20">
        <f>(C1256 * E1256 + C1256 * E1256 * F1256)</f>
      </c>
    </row>
    <row r="1257">
      <c r="A1257" s="5"/>
      <c r="B1257" s="13" t="s">
        <v>1710</v>
      </c>
      <c r="C1257" s="21"/>
      <c r="D1257" s="21"/>
      <c r="E1257" s="21"/>
      <c r="F1257" s="21"/>
      <c r="G1257" s="21"/>
    </row>
    <row r="1258">
      <c r="A1258" s="4" t="s">
        <v>35</v>
      </c>
      <c r="B1258" s="14" t="s">
        <v>1690</v>
      </c>
      <c r="C1258" s="20"/>
      <c r="D1258" s="20" t="s">
        <v>37</v>
      </c>
      <c r="E1258" s="20"/>
      <c r="F1258" s="20">
        <f>(0)</f>
      </c>
      <c r="G1258" s="20">
        <f>(C1258 * E1258 + C1258 * E1258 * F1258)</f>
      </c>
    </row>
    <row r="1259">
      <c r="A1259" s="4" t="s">
        <v>1711</v>
      </c>
      <c r="B1259" s="14" t="s">
        <v>749</v>
      </c>
      <c r="C1259" s="20">
        <f>(572)*(1)*(1)*(1)*(1 + (0))</f>
      </c>
      <c r="D1259" s="20" t="s">
        <v>642</v>
      </c>
      <c r="E1259" s="20"/>
      <c r="F1259" s="20">
        <f>(0)</f>
      </c>
      <c r="G1259" s="20">
        <f>(C1259 * E1259 + C1259 * E1259 * F1259)</f>
      </c>
    </row>
    <row r="1260">
      <c r="A1260" s="3"/>
      <c r="B1260" s="11" t="s">
        <v>1712</v>
      </c>
      <c r="C1260" s="19"/>
      <c r="D1260" s="19"/>
      <c r="E1260" s="19"/>
      <c r="F1260" s="19"/>
      <c r="G1260" s="19"/>
    </row>
    <row r="1261">
      <c r="A1261" s="5"/>
      <c r="B1261" s="13" t="s">
        <v>759</v>
      </c>
      <c r="C1261" s="21"/>
      <c r="D1261" s="21"/>
      <c r="E1261" s="21"/>
      <c r="F1261" s="21"/>
      <c r="G1261" s="21"/>
    </row>
    <row r="1262">
      <c r="A1262" s="4" t="s">
        <v>35</v>
      </c>
      <c r="B1262" s="14" t="s">
        <v>760</v>
      </c>
      <c r="C1262" s="20"/>
      <c r="D1262" s="20" t="s">
        <v>37</v>
      </c>
      <c r="E1262" s="20"/>
      <c r="F1262" s="20">
        <f>(0)</f>
      </c>
      <c r="G1262" s="20">
        <f>(C1262 * E1262 + C1262 * E1262 * F1262)</f>
      </c>
    </row>
    <row r="1263">
      <c r="A1263" s="4" t="s">
        <v>1713</v>
      </c>
      <c r="B1263" s="14" t="s">
        <v>749</v>
      </c>
      <c r="C1263" s="20">
        <f>(26)*(1)*(1)*(1)*(1 + (0))</f>
      </c>
      <c r="D1263" s="20" t="s">
        <v>642</v>
      </c>
      <c r="E1263" s="20"/>
      <c r="F1263" s="20">
        <f>(0)</f>
      </c>
      <c r="G1263" s="20">
        <f>(C1263 * E1263 + C1263 * E1263 * F1263)</f>
      </c>
    </row>
    <row r="1264">
      <c r="A1264" s="3"/>
      <c r="B1264" s="11" t="s">
        <v>1714</v>
      </c>
      <c r="C1264" s="19"/>
      <c r="D1264" s="19"/>
      <c r="E1264" s="19"/>
      <c r="F1264" s="19"/>
      <c r="G1264" s="19"/>
    </row>
    <row r="1265">
      <c r="A1265" s="5"/>
      <c r="B1265" s="13" t="s">
        <v>763</v>
      </c>
      <c r="C1265" s="21"/>
      <c r="D1265" s="21"/>
      <c r="E1265" s="21"/>
      <c r="F1265" s="21"/>
      <c r="G1265" s="21"/>
    </row>
    <row r="1266">
      <c r="A1266" s="4" t="s">
        <v>35</v>
      </c>
      <c r="B1266" s="14" t="s">
        <v>1715</v>
      </c>
      <c r="C1266" s="20"/>
      <c r="D1266" s="20" t="s">
        <v>37</v>
      </c>
      <c r="E1266" s="20"/>
      <c r="F1266" s="20">
        <f>(0)</f>
      </c>
      <c r="G1266" s="20">
        <f>(C1266 * E1266 + C1266 * E1266 * F1266)</f>
      </c>
    </row>
    <row r="1267">
      <c r="A1267" s="4" t="s">
        <v>1716</v>
      </c>
      <c r="B1267" s="14" t="s">
        <v>749</v>
      </c>
      <c r="C1267" s="20">
        <f>(10)*(1)*(1)*(1)*(1 + (0))</f>
      </c>
      <c r="D1267" s="20" t="s">
        <v>642</v>
      </c>
      <c r="E1267" s="20"/>
      <c r="F1267" s="20">
        <f>(0)</f>
      </c>
      <c r="G1267" s="20">
        <f>(C1267 * E1267 + C1267 * E1267 * F1267)</f>
      </c>
    </row>
    <row r="1268">
      <c r="A1268" s="3"/>
      <c r="B1268" s="11" t="s">
        <v>1717</v>
      </c>
      <c r="C1268" s="19"/>
      <c r="D1268" s="19"/>
      <c r="E1268" s="19"/>
      <c r="F1268" s="19"/>
      <c r="G1268" s="19"/>
    </row>
    <row r="1269">
      <c r="A1269" s="5"/>
      <c r="B1269" s="13" t="s">
        <v>1718</v>
      </c>
      <c r="C1269" s="21"/>
      <c r="D1269" s="21"/>
      <c r="E1269" s="21"/>
      <c r="F1269" s="21"/>
      <c r="G1269" s="21"/>
    </row>
    <row r="1270">
      <c r="A1270" s="4" t="s">
        <v>35</v>
      </c>
      <c r="B1270" s="14" t="s">
        <v>1719</v>
      </c>
      <c r="C1270" s="20"/>
      <c r="D1270" s="20" t="s">
        <v>37</v>
      </c>
      <c r="E1270" s="20"/>
      <c r="F1270" s="20">
        <f>(0)</f>
      </c>
      <c r="G1270" s="20">
        <f>(C1270 * E1270 + C1270 * E1270 * F1270)</f>
      </c>
    </row>
    <row r="1271">
      <c r="A1271" s="4" t="s">
        <v>1720</v>
      </c>
      <c r="B1271" s="14" t="s">
        <v>749</v>
      </c>
      <c r="C1271" s="20">
        <f>(15)*(1)*(1)*(1)*(1 + (0))</f>
      </c>
      <c r="D1271" s="20" t="s">
        <v>642</v>
      </c>
      <c r="E1271" s="20"/>
      <c r="F1271" s="20">
        <f>(0)</f>
      </c>
      <c r="G1271" s="20">
        <f>(C1271 * E1271 + C1271 * E1271 * F1271)</f>
      </c>
    </row>
    <row r="1272">
      <c r="A1272" s="4" t="s">
        <v>1721</v>
      </c>
      <c r="B1272" s="14" t="s">
        <v>1722</v>
      </c>
      <c r="C1272" s="20">
        <f>(18)*(1)*(1)*(1)*(1 + (0))</f>
      </c>
      <c r="D1272" s="20" t="s">
        <v>654</v>
      </c>
      <c r="E1272" s="20"/>
      <c r="F1272" s="20">
        <f>(0)</f>
      </c>
      <c r="G1272" s="20">
        <f>(C1272 * E1272 + C1272 * E1272 * F1272)</f>
      </c>
    </row>
    <row r="1273">
      <c r="A1273" s="4" t="s">
        <v>1723</v>
      </c>
      <c r="B1273" s="14" t="s">
        <v>1724</v>
      </c>
      <c r="C1273" s="20">
        <f>(6)*(1)*(1)*(1)*(1 + (0))</f>
      </c>
      <c r="D1273" s="20" t="s">
        <v>654</v>
      </c>
      <c r="E1273" s="20"/>
      <c r="F1273" s="20">
        <f>(0)</f>
      </c>
      <c r="G1273" s="20">
        <f>(C1273 * E1273 + C1273 * E1273 * F1273)</f>
      </c>
    </row>
    <row r="1274">
      <c r="A1274" s="3"/>
      <c r="B1274" s="11" t="s">
        <v>833</v>
      </c>
      <c r="C1274" s="19"/>
      <c r="D1274" s="19"/>
      <c r="E1274" s="19"/>
      <c r="F1274" s="19"/>
      <c r="G1274" s="19"/>
    </row>
    <row r="1275">
      <c r="A1275" s="5"/>
      <c r="B1275" s="13" t="s">
        <v>1725</v>
      </c>
      <c r="C1275" s="21"/>
      <c r="D1275" s="21"/>
      <c r="E1275" s="21"/>
      <c r="F1275" s="21"/>
      <c r="G1275" s="21"/>
    </row>
    <row r="1276">
      <c r="A1276" s="4" t="s">
        <v>35</v>
      </c>
      <c r="B1276" s="14" t="s">
        <v>778</v>
      </c>
      <c r="C1276" s="20"/>
      <c r="D1276" s="20" t="s">
        <v>37</v>
      </c>
      <c r="E1276" s="20"/>
      <c r="F1276" s="20">
        <f>(0)</f>
      </c>
      <c r="G1276" s="20">
        <f>(C1276 * E1276 + C1276 * E1276 * F1276)</f>
      </c>
    </row>
    <row r="1277">
      <c r="A1277" s="4" t="s">
        <v>1726</v>
      </c>
      <c r="B1277" s="14" t="s">
        <v>749</v>
      </c>
      <c r="C1277" s="20">
        <f>(40)*(1)*(1)*(1)*(1 + (0))</f>
      </c>
      <c r="D1277" s="20" t="s">
        <v>642</v>
      </c>
      <c r="E1277" s="20"/>
      <c r="F1277" s="20">
        <f>(0)</f>
      </c>
      <c r="G1277" s="20">
        <f>(C1277 * E1277 + C1277 * E1277 * F1277)</f>
      </c>
    </row>
    <row r="1278">
      <c r="A1278" s="5"/>
      <c r="B1278" s="13" t="s">
        <v>1727</v>
      </c>
      <c r="C1278" s="21"/>
      <c r="D1278" s="21"/>
      <c r="E1278" s="21"/>
      <c r="F1278" s="21"/>
      <c r="G1278" s="21"/>
    </row>
    <row r="1279">
      <c r="A1279" s="4" t="s">
        <v>35</v>
      </c>
      <c r="B1279" s="14" t="s">
        <v>778</v>
      </c>
      <c r="C1279" s="20"/>
      <c r="D1279" s="20" t="s">
        <v>37</v>
      </c>
      <c r="E1279" s="20"/>
      <c r="F1279" s="20">
        <f>(0)</f>
      </c>
      <c r="G1279" s="20">
        <f>(C1279 * E1279 + C1279 * E1279 * F1279)</f>
      </c>
    </row>
    <row r="1280">
      <c r="A1280" s="4" t="s">
        <v>1728</v>
      </c>
      <c r="B1280" s="14" t="s">
        <v>749</v>
      </c>
      <c r="C1280" s="20">
        <f>(1057)*(1)*(1)*(1)*(1 + (0))</f>
      </c>
      <c r="D1280" s="20" t="s">
        <v>642</v>
      </c>
      <c r="E1280" s="20"/>
      <c r="F1280" s="20">
        <f>(0)</f>
      </c>
      <c r="G1280" s="20">
        <f>(C1280 * E1280 + C1280 * E1280 * F1280)</f>
      </c>
    </row>
    <row r="1281">
      <c r="A1281" s="5"/>
      <c r="B1281" s="13" t="s">
        <v>1729</v>
      </c>
      <c r="C1281" s="21"/>
      <c r="D1281" s="21"/>
      <c r="E1281" s="21"/>
      <c r="F1281" s="21"/>
      <c r="G1281" s="21"/>
    </row>
    <row r="1282">
      <c r="A1282" s="4" t="s">
        <v>35</v>
      </c>
      <c r="B1282" s="14" t="s">
        <v>778</v>
      </c>
      <c r="C1282" s="20"/>
      <c r="D1282" s="20" t="s">
        <v>37</v>
      </c>
      <c r="E1282" s="20"/>
      <c r="F1282" s="20">
        <f>(0)</f>
      </c>
      <c r="G1282" s="20">
        <f>(C1282 * E1282 + C1282 * E1282 * F1282)</f>
      </c>
    </row>
    <row r="1283">
      <c r="A1283" s="4" t="s">
        <v>1730</v>
      </c>
      <c r="B1283" s="14" t="s">
        <v>749</v>
      </c>
      <c r="C1283" s="20">
        <f>(285)*(1)*(1)*(1)*(1 + (0))</f>
      </c>
      <c r="D1283" s="20" t="s">
        <v>642</v>
      </c>
      <c r="E1283" s="20"/>
      <c r="F1283" s="20">
        <f>(0)</f>
      </c>
      <c r="G1283" s="20">
        <f>(C1283 * E1283 + C1283 * E1283 * F1283)</f>
      </c>
    </row>
    <row r="1284">
      <c r="A1284" s="2"/>
      <c r="B1284" s="10" t="s">
        <v>1731</v>
      </c>
      <c r="C1284" s="18"/>
      <c r="D1284" s="18"/>
      <c r="E1284" s="18"/>
      <c r="F1284" s="18"/>
      <c r="G1284" s="18"/>
    </row>
    <row r="1285">
      <c r="A1285" s="3"/>
      <c r="B1285" s="11" t="s">
        <v>782</v>
      </c>
      <c r="C1285" s="19"/>
      <c r="D1285" s="19"/>
      <c r="E1285" s="19"/>
      <c r="F1285" s="19"/>
      <c r="G1285" s="19"/>
    </row>
    <row r="1286">
      <c r="A1286" s="4" t="s">
        <v>35</v>
      </c>
      <c r="B1286" s="12" t="s">
        <v>783</v>
      </c>
      <c r="C1286" s="20"/>
      <c r="D1286" s="20" t="s">
        <v>37</v>
      </c>
      <c r="E1286" s="20"/>
      <c r="F1286" s="20">
        <f>(0)</f>
      </c>
      <c r="G1286" s="20">
        <f>(C1286 * E1286 + C1286 * E1286 * F1286)</f>
      </c>
    </row>
    <row r="1287">
      <c r="A1287" s="4" t="s">
        <v>35</v>
      </c>
      <c r="B1287" s="12" t="s">
        <v>784</v>
      </c>
      <c r="C1287" s="20"/>
      <c r="D1287" s="20" t="s">
        <v>37</v>
      </c>
      <c r="E1287" s="20"/>
      <c r="F1287" s="20">
        <f>(0)</f>
      </c>
      <c r="G1287" s="20">
        <f>(C1287 * E1287 + C1287 * E1287 * F1287)</f>
      </c>
    </row>
    <row r="1288">
      <c r="A1288" s="3"/>
      <c r="B1288" s="11" t="s">
        <v>785</v>
      </c>
      <c r="C1288" s="19"/>
      <c r="D1288" s="19"/>
      <c r="E1288" s="19"/>
      <c r="F1288" s="19"/>
      <c r="G1288" s="19"/>
    </row>
    <row r="1289">
      <c r="A1289" s="4" t="s">
        <v>1732</v>
      </c>
      <c r="B1289" s="12" t="s">
        <v>787</v>
      </c>
      <c r="C1289" s="20"/>
      <c r="D1289" s="20" t="s">
        <v>788</v>
      </c>
      <c r="E1289" s="20"/>
      <c r="F1289" s="20">
        <f>(0)</f>
      </c>
      <c r="G1289" s="20">
        <f>(C1289 * E1289 + C1289 * E1289 * F1289)</f>
      </c>
    </row>
    <row r="1290">
      <c r="A1290" s="3"/>
      <c r="B1290" s="11" t="s">
        <v>789</v>
      </c>
      <c r="C1290" s="19"/>
      <c r="D1290" s="19"/>
      <c r="E1290" s="19"/>
      <c r="F1290" s="19"/>
      <c r="G1290" s="19"/>
    </row>
    <row r="1291">
      <c r="A1291" s="4" t="s">
        <v>35</v>
      </c>
      <c r="B1291" s="12" t="s">
        <v>790</v>
      </c>
      <c r="C1291" s="20"/>
      <c r="D1291" s="20" t="s">
        <v>37</v>
      </c>
      <c r="E1291" s="20"/>
      <c r="F1291" s="20">
        <f>(0)</f>
      </c>
      <c r="G1291" s="20">
        <f>(C1291 * E1291 + C1291 * E1291 * F1291)</f>
      </c>
    </row>
    <row r="1292">
      <c r="A1292" s="4" t="s">
        <v>1733</v>
      </c>
      <c r="B1292" s="12" t="s">
        <v>1734</v>
      </c>
      <c r="C1292" s="20">
        <f>(1)*(1)*(1)*(1)*(1 + (0))</f>
      </c>
      <c r="D1292" s="20" t="s">
        <v>664</v>
      </c>
      <c r="E1292" s="20"/>
      <c r="F1292" s="20">
        <f>(0)</f>
      </c>
      <c r="G1292" s="20">
        <f>(C1292 * E1292 + C1292 * E1292 * F1292)</f>
      </c>
    </row>
    <row r="1293">
      <c r="A1293" s="4" t="s">
        <v>1735</v>
      </c>
      <c r="B1293" s="12" t="s">
        <v>1736</v>
      </c>
      <c r="C1293" s="20">
        <f>(1)*(1)*(1)*(1)*(1 + (0))</f>
      </c>
      <c r="D1293" s="20" t="s">
        <v>664</v>
      </c>
      <c r="E1293" s="20"/>
      <c r="F1293" s="20">
        <f>(0)</f>
      </c>
      <c r="G1293" s="20">
        <f>(C1293 * E1293 + C1293 * E1293 * F1293)</f>
      </c>
    </row>
    <row r="1294">
      <c r="A1294" s="4" t="s">
        <v>1737</v>
      </c>
      <c r="B1294" s="12" t="s">
        <v>1738</v>
      </c>
      <c r="C1294" s="20">
        <f>(1)*(1)*(1)*(1)*(1 + (0))</f>
      </c>
      <c r="D1294" s="20" t="s">
        <v>664</v>
      </c>
      <c r="E1294" s="20"/>
      <c r="F1294" s="20">
        <f>(0)</f>
      </c>
      <c r="G1294" s="20">
        <f>(C1294 * E1294 + C1294 * E1294 * F1294)</f>
      </c>
    </row>
    <row r="1295">
      <c r="A1295" s="5"/>
      <c r="B1295" s="13" t="s">
        <v>793</v>
      </c>
      <c r="C1295" s="21"/>
      <c r="D1295" s="21"/>
      <c r="E1295" s="21"/>
      <c r="F1295" s="21"/>
      <c r="G1295" s="21"/>
    </row>
    <row r="1296">
      <c r="A1296" s="4" t="s">
        <v>35</v>
      </c>
      <c r="B1296" s="14" t="s">
        <v>1739</v>
      </c>
      <c r="C1296" s="20"/>
      <c r="D1296" s="20" t="s">
        <v>37</v>
      </c>
      <c r="E1296" s="20"/>
      <c r="F1296" s="20">
        <f>(0)</f>
      </c>
      <c r="G1296" s="20">
        <f>(C1296 * E1296 + C1296 * E1296 * F1296)</f>
      </c>
    </row>
    <row r="1297">
      <c r="A1297" s="4" t="s">
        <v>1740</v>
      </c>
      <c r="B1297" s="14" t="s">
        <v>1734</v>
      </c>
      <c r="C1297" s="20">
        <f>(1)*(1)*(1)*(1)*(1 + (0))</f>
      </c>
      <c r="D1297" s="20" t="s">
        <v>664</v>
      </c>
      <c r="E1297" s="20"/>
      <c r="F1297" s="20">
        <f>(0)</f>
      </c>
      <c r="G1297" s="20">
        <f>(C1297 * E1297 + C1297 * E1297 * F1297)</f>
      </c>
    </row>
    <row r="1298">
      <c r="A1298" s="4" t="s">
        <v>1741</v>
      </c>
      <c r="B1298" s="14" t="s">
        <v>1736</v>
      </c>
      <c r="C1298" s="20">
        <f>(1)*(1)*(1)*(1)*(1 + (0))</f>
      </c>
      <c r="D1298" s="20" t="s">
        <v>664</v>
      </c>
      <c r="E1298" s="20"/>
      <c r="F1298" s="20">
        <f>(0)</f>
      </c>
      <c r="G1298" s="20">
        <f>(C1298 * E1298 + C1298 * E1298 * F1298)</f>
      </c>
    </row>
    <row r="1299">
      <c r="A1299" s="4" t="s">
        <v>1742</v>
      </c>
      <c r="B1299" s="14" t="s">
        <v>1738</v>
      </c>
      <c r="C1299" s="20">
        <f>(1)*(1)*(1)*(1)*(1 + (0))</f>
      </c>
      <c r="D1299" s="20" t="s">
        <v>664</v>
      </c>
      <c r="E1299" s="20"/>
      <c r="F1299" s="20">
        <f>(0)</f>
      </c>
      <c r="G1299" s="20">
        <f>(C1299 * E1299 + C1299 * E1299 * F1299)</f>
      </c>
    </row>
    <row r="1300">
      <c r="A1300" s="5"/>
      <c r="B1300" s="13" t="s">
        <v>796</v>
      </c>
      <c r="C1300" s="21"/>
      <c r="D1300" s="21"/>
      <c r="E1300" s="21"/>
      <c r="F1300" s="21"/>
      <c r="G1300" s="21"/>
    </row>
    <row r="1301">
      <c r="A1301" s="4" t="s">
        <v>35</v>
      </c>
      <c r="B1301" s="14" t="s">
        <v>797</v>
      </c>
      <c r="C1301" s="20"/>
      <c r="D1301" s="20" t="s">
        <v>37</v>
      </c>
      <c r="E1301" s="20"/>
      <c r="F1301" s="20">
        <f>(0)</f>
      </c>
      <c r="G1301" s="20">
        <f>(C1301 * E1301 + C1301 * E1301 * F1301)</f>
      </c>
    </row>
    <row r="1302">
      <c r="A1302" s="4" t="s">
        <v>1743</v>
      </c>
      <c r="B1302" s="14" t="s">
        <v>1734</v>
      </c>
      <c r="C1302" s="20">
        <f>(1)*(1)*(1)*(1)*(1 + (0))</f>
      </c>
      <c r="D1302" s="20" t="s">
        <v>664</v>
      </c>
      <c r="E1302" s="20"/>
      <c r="F1302" s="20">
        <f>(0)</f>
      </c>
      <c r="G1302" s="20">
        <f>(C1302 * E1302 + C1302 * E1302 * F1302)</f>
      </c>
    </row>
    <row r="1303">
      <c r="A1303" s="4" t="s">
        <v>1744</v>
      </c>
      <c r="B1303" s="14" t="s">
        <v>1736</v>
      </c>
      <c r="C1303" s="20">
        <f>(1)*(1)*(1)*(1)*(1 + (0))</f>
      </c>
      <c r="D1303" s="20" t="s">
        <v>664</v>
      </c>
      <c r="E1303" s="20"/>
      <c r="F1303" s="20">
        <f>(0)</f>
      </c>
      <c r="G1303" s="20">
        <f>(C1303 * E1303 + C1303 * E1303 * F1303)</f>
      </c>
    </row>
    <row r="1304">
      <c r="A1304" s="4" t="s">
        <v>1745</v>
      </c>
      <c r="B1304" s="14" t="s">
        <v>1738</v>
      </c>
      <c r="C1304" s="20">
        <f>(1)*(1)*(1)*(1)*(1 + (0))</f>
      </c>
      <c r="D1304" s="20" t="s">
        <v>664</v>
      </c>
      <c r="E1304" s="20"/>
      <c r="F1304" s="20">
        <f>(0)</f>
      </c>
      <c r="G1304" s="20">
        <f>(C1304 * E1304 + C1304 * E1304 * F1304)</f>
      </c>
    </row>
    <row r="1305">
      <c r="A1305" s="3"/>
      <c r="B1305" s="11" t="s">
        <v>1746</v>
      </c>
      <c r="C1305" s="19"/>
      <c r="D1305" s="19"/>
      <c r="E1305" s="19"/>
      <c r="F1305" s="19"/>
      <c r="G1305" s="19"/>
    </row>
    <row r="1306">
      <c r="A1306" s="5"/>
      <c r="B1306" s="13" t="s">
        <v>800</v>
      </c>
      <c r="C1306" s="21"/>
      <c r="D1306" s="21"/>
      <c r="E1306" s="21"/>
      <c r="F1306" s="21"/>
      <c r="G1306" s="21"/>
    </row>
    <row r="1307">
      <c r="A1307" s="4" t="s">
        <v>35</v>
      </c>
      <c r="B1307" s="14" t="s">
        <v>801</v>
      </c>
      <c r="C1307" s="20"/>
      <c r="D1307" s="20" t="s">
        <v>37</v>
      </c>
      <c r="E1307" s="20"/>
      <c r="F1307" s="20">
        <f>(0)</f>
      </c>
      <c r="G1307" s="20">
        <f>(C1307 * E1307 + C1307 * E1307 * F1307)</f>
      </c>
    </row>
    <row r="1308">
      <c r="A1308" s="4" t="s">
        <v>1747</v>
      </c>
      <c r="B1308" s="14" t="s">
        <v>803</v>
      </c>
      <c r="C1308" s="20">
        <f>(352)*(1)*(1)*(1)*(1 + (0))</f>
      </c>
      <c r="D1308" s="20" t="s">
        <v>642</v>
      </c>
      <c r="E1308" s="20"/>
      <c r="F1308" s="20">
        <f>(0)</f>
      </c>
      <c r="G1308" s="20">
        <f>(C1308 * E1308 + C1308 * E1308 * F1308)</f>
      </c>
    </row>
    <row r="1309">
      <c r="A1309" s="3"/>
      <c r="B1309" s="11" t="s">
        <v>804</v>
      </c>
      <c r="C1309" s="19"/>
      <c r="D1309" s="19"/>
      <c r="E1309" s="19"/>
      <c r="F1309" s="19"/>
      <c r="G1309" s="19"/>
    </row>
    <row r="1310">
      <c r="A1310" s="5"/>
      <c r="B1310" s="13" t="s">
        <v>805</v>
      </c>
      <c r="C1310" s="21"/>
      <c r="D1310" s="21"/>
      <c r="E1310" s="21"/>
      <c r="F1310" s="21"/>
      <c r="G1310" s="21"/>
    </row>
    <row r="1311">
      <c r="A1311" s="4" t="s">
        <v>35</v>
      </c>
      <c r="B1311" s="14" t="s">
        <v>806</v>
      </c>
      <c r="C1311" s="20"/>
      <c r="D1311" s="20" t="s">
        <v>37</v>
      </c>
      <c r="E1311" s="20"/>
      <c r="F1311" s="20">
        <f>(0)</f>
      </c>
      <c r="G1311" s="20">
        <f>(C1311 * E1311 + C1311 * E1311 * F1311)</f>
      </c>
    </row>
    <row r="1312">
      <c r="A1312" s="4" t="s">
        <v>1748</v>
      </c>
      <c r="B1312" s="14" t="s">
        <v>1749</v>
      </c>
      <c r="C1312" s="20">
        <f>(29)*(1)*(1)*(1)*(1 + (0))</f>
      </c>
      <c r="D1312" s="20" t="s">
        <v>642</v>
      </c>
      <c r="E1312" s="20"/>
      <c r="F1312" s="20">
        <f>(0)</f>
      </c>
      <c r="G1312" s="20">
        <f>(C1312 * E1312 + C1312 * E1312 * F1312)</f>
      </c>
    </row>
    <row r="1313">
      <c r="A1313" s="4" t="s">
        <v>35</v>
      </c>
      <c r="B1313" s="14" t="s">
        <v>814</v>
      </c>
      <c r="C1313" s="20"/>
      <c r="D1313" s="20" t="s">
        <v>37</v>
      </c>
      <c r="E1313" s="20"/>
      <c r="F1313" s="20">
        <f>(0)</f>
      </c>
      <c r="G1313" s="20">
        <f>(C1313 * E1313 + C1313 * E1313 * F1313)</f>
      </c>
    </row>
    <row r="1314">
      <c r="A1314" s="4" t="s">
        <v>1750</v>
      </c>
      <c r="B1314" s="14" t="s">
        <v>1751</v>
      </c>
      <c r="C1314" s="20">
        <f>(44)*(1)*(1)*(1)*(1 + (0))</f>
      </c>
      <c r="D1314" s="20" t="s">
        <v>642</v>
      </c>
      <c r="E1314" s="20"/>
      <c r="F1314" s="20">
        <f>(0)</f>
      </c>
      <c r="G1314" s="20">
        <f>(C1314 * E1314 + C1314 * E1314 * F1314)</f>
      </c>
    </row>
    <row r="1315">
      <c r="A1315" s="4" t="s">
        <v>35</v>
      </c>
      <c r="B1315" s="14" t="s">
        <v>809</v>
      </c>
      <c r="C1315" s="20"/>
      <c r="D1315" s="20" t="s">
        <v>37</v>
      </c>
      <c r="E1315" s="20"/>
      <c r="F1315" s="20">
        <f>(0)</f>
      </c>
      <c r="G1315" s="20">
        <f>(C1315 * E1315 + C1315 * E1315 * F1315)</f>
      </c>
    </row>
    <row r="1316">
      <c r="A1316" s="4" t="s">
        <v>1752</v>
      </c>
      <c r="B1316" s="14" t="s">
        <v>811</v>
      </c>
      <c r="C1316" s="20">
        <f>(19)*(1)*(1)*(1)*(1 + (0))</f>
      </c>
      <c r="D1316" s="20" t="s">
        <v>654</v>
      </c>
      <c r="E1316" s="20"/>
      <c r="F1316" s="20">
        <f>(0)</f>
      </c>
      <c r="G1316" s="20">
        <f>(C1316 * E1316 + C1316 * E1316 * F1316)</f>
      </c>
    </row>
    <row r="1317">
      <c r="A1317" s="4" t="s">
        <v>1753</v>
      </c>
      <c r="B1317" s="14" t="s">
        <v>813</v>
      </c>
      <c r="C1317" s="20">
        <f>(6)*(1)*(1)*(1)*(1 + (0))</f>
      </c>
      <c r="D1317" s="20" t="s">
        <v>667</v>
      </c>
      <c r="E1317" s="20"/>
      <c r="F1317" s="20">
        <f>(0)</f>
      </c>
      <c r="G1317" s="20">
        <f>(C1317 * E1317 + C1317 * E1317 * F1317)</f>
      </c>
    </row>
    <row r="1318">
      <c r="A1318" s="4" t="s">
        <v>35</v>
      </c>
      <c r="B1318" s="14" t="s">
        <v>1754</v>
      </c>
      <c r="C1318" s="20"/>
      <c r="D1318" s="20" t="s">
        <v>37</v>
      </c>
      <c r="E1318" s="20"/>
      <c r="F1318" s="20">
        <f>(0)</f>
      </c>
      <c r="G1318" s="20">
        <f>(C1318 * E1318 + C1318 * E1318 * F1318)</f>
      </c>
    </row>
    <row r="1319">
      <c r="A1319" s="4" t="s">
        <v>1755</v>
      </c>
      <c r="B1319" s="14" t="s">
        <v>1756</v>
      </c>
      <c r="C1319" s="20">
        <f>(6)*(1)*(1)*(1)*(1 + (0))</f>
      </c>
      <c r="D1319" s="20" t="s">
        <v>642</v>
      </c>
      <c r="E1319" s="20"/>
      <c r="F1319" s="20">
        <f>(0)</f>
      </c>
      <c r="G1319" s="20">
        <f>(C1319 * E1319 + C1319 * E1319 * F1319)</f>
      </c>
    </row>
    <row r="1320">
      <c r="A1320" s="4" t="s">
        <v>35</v>
      </c>
      <c r="B1320" s="14" t="s">
        <v>1757</v>
      </c>
      <c r="C1320" s="20"/>
      <c r="D1320" s="20" t="s">
        <v>37</v>
      </c>
      <c r="E1320" s="20"/>
      <c r="F1320" s="20">
        <f>(0)</f>
      </c>
      <c r="G1320" s="20">
        <f>(C1320 * E1320 + C1320 * E1320 * F1320)</f>
      </c>
    </row>
    <row r="1321">
      <c r="A1321" s="4" t="s">
        <v>1758</v>
      </c>
      <c r="B1321" s="14" t="s">
        <v>1759</v>
      </c>
      <c r="C1321" s="20">
        <f>(62)*(1)*(1)*(1)*(1 + (0))</f>
      </c>
      <c r="D1321" s="20" t="s">
        <v>654</v>
      </c>
      <c r="E1321" s="20"/>
      <c r="F1321" s="20">
        <f>(0)</f>
      </c>
      <c r="G1321" s="20">
        <f>(C1321 * E1321 + C1321 * E1321 * F1321)</f>
      </c>
    </row>
    <row r="1322">
      <c r="A1322" s="4" t="s">
        <v>35</v>
      </c>
      <c r="B1322" s="14" t="s">
        <v>1760</v>
      </c>
      <c r="C1322" s="20"/>
      <c r="D1322" s="20" t="s">
        <v>37</v>
      </c>
      <c r="E1322" s="20"/>
      <c r="F1322" s="20">
        <f>(0)</f>
      </c>
      <c r="G1322" s="20">
        <f>(C1322 * E1322 + C1322 * E1322 * F1322)</f>
      </c>
    </row>
    <row r="1323">
      <c r="A1323" s="4" t="s">
        <v>1761</v>
      </c>
      <c r="B1323" s="14" t="s">
        <v>1759</v>
      </c>
      <c r="C1323" s="20">
        <f>(62)*(1)*(1)*(1)*(1 + (0))</f>
      </c>
      <c r="D1323" s="20" t="s">
        <v>654</v>
      </c>
      <c r="E1323" s="20"/>
      <c r="F1323" s="20">
        <f>(0)</f>
      </c>
      <c r="G1323" s="20">
        <f>(C1323 * E1323 + C1323 * E1323 * F1323)</f>
      </c>
    </row>
    <row r="1324">
      <c r="A1324" s="3"/>
      <c r="B1324" s="11" t="s">
        <v>819</v>
      </c>
      <c r="C1324" s="19"/>
      <c r="D1324" s="19"/>
      <c r="E1324" s="19"/>
      <c r="F1324" s="19"/>
      <c r="G1324" s="19"/>
    </row>
    <row r="1325">
      <c r="A1325" s="5"/>
      <c r="B1325" s="13" t="s">
        <v>820</v>
      </c>
      <c r="C1325" s="21"/>
      <c r="D1325" s="21"/>
      <c r="E1325" s="21"/>
      <c r="F1325" s="21"/>
      <c r="G1325" s="21"/>
    </row>
    <row r="1326">
      <c r="A1326" s="4" t="s">
        <v>35</v>
      </c>
      <c r="B1326" s="14" t="s">
        <v>821</v>
      </c>
      <c r="C1326" s="20"/>
      <c r="D1326" s="20" t="s">
        <v>37</v>
      </c>
      <c r="E1326" s="20"/>
      <c r="F1326" s="20">
        <f>(0)</f>
      </c>
      <c r="G1326" s="20">
        <f>(C1326 * E1326 + C1326 * E1326 * F1326)</f>
      </c>
    </row>
    <row r="1327">
      <c r="A1327" s="4" t="s">
        <v>1762</v>
      </c>
      <c r="B1327" s="14" t="s">
        <v>1763</v>
      </c>
      <c r="C1327" s="20">
        <f>(313)*(1)*(1)*(1)*(1 + (0))</f>
      </c>
      <c r="D1327" s="20" t="s">
        <v>654</v>
      </c>
      <c r="E1327" s="20"/>
      <c r="F1327" s="20">
        <f>(0)</f>
      </c>
      <c r="G1327" s="20">
        <f>(C1327 * E1327 + C1327 * E1327 * F1327)</f>
      </c>
    </row>
    <row r="1328">
      <c r="A1328" s="4" t="s">
        <v>1764</v>
      </c>
      <c r="B1328" s="14" t="s">
        <v>1765</v>
      </c>
      <c r="C1328" s="20">
        <f>(40)*(1)*(1)*(1)*(1 + (0))</f>
      </c>
      <c r="D1328" s="20" t="s">
        <v>654</v>
      </c>
      <c r="E1328" s="20"/>
      <c r="F1328" s="20">
        <f>(0)</f>
      </c>
      <c r="G1328" s="20">
        <f>(C1328 * E1328 + C1328 * E1328 * F1328)</f>
      </c>
    </row>
    <row r="1329">
      <c r="A1329" s="3"/>
      <c r="B1329" s="11" t="s">
        <v>824</v>
      </c>
      <c r="C1329" s="19"/>
      <c r="D1329" s="19"/>
      <c r="E1329" s="19"/>
      <c r="F1329" s="19"/>
      <c r="G1329" s="19"/>
    </row>
    <row r="1330">
      <c r="A1330" s="5"/>
      <c r="B1330" s="13" t="s">
        <v>825</v>
      </c>
      <c r="C1330" s="21"/>
      <c r="D1330" s="21"/>
      <c r="E1330" s="21"/>
      <c r="F1330" s="21"/>
      <c r="G1330" s="21"/>
    </row>
    <row r="1331">
      <c r="A1331" s="4" t="s">
        <v>35</v>
      </c>
      <c r="B1331" s="14" t="s">
        <v>826</v>
      </c>
      <c r="C1331" s="20"/>
      <c r="D1331" s="20" t="s">
        <v>37</v>
      </c>
      <c r="E1331" s="20"/>
      <c r="F1331" s="20">
        <f>(0)</f>
      </c>
      <c r="G1331" s="20">
        <f>(C1331 * E1331 + C1331 * E1331 * F1331)</f>
      </c>
    </row>
    <row r="1332">
      <c r="A1332" s="4" t="s">
        <v>1766</v>
      </c>
      <c r="B1332" s="14" t="s">
        <v>828</v>
      </c>
      <c r="C1332" s="20">
        <f>(4)*(1)*(1)*(1)*(1 + (0))</f>
      </c>
      <c r="D1332" s="20" t="s">
        <v>654</v>
      </c>
      <c r="E1332" s="20"/>
      <c r="F1332" s="20">
        <f>(0)</f>
      </c>
      <c r="G1332" s="20">
        <f>(C1332 * E1332 + C1332 * E1332 * F1332)</f>
      </c>
    </row>
    <row r="1333">
      <c r="A1333" s="5"/>
      <c r="B1333" s="13" t="s">
        <v>829</v>
      </c>
      <c r="C1333" s="21"/>
      <c r="D1333" s="21"/>
      <c r="E1333" s="21"/>
      <c r="F1333" s="21"/>
      <c r="G1333" s="21"/>
    </row>
    <row r="1334">
      <c r="A1334" s="4" t="s">
        <v>35</v>
      </c>
      <c r="B1334" s="14" t="s">
        <v>830</v>
      </c>
      <c r="C1334" s="20"/>
      <c r="D1334" s="20" t="s">
        <v>37</v>
      </c>
      <c r="E1334" s="20"/>
      <c r="F1334" s="20">
        <f>(0)</f>
      </c>
      <c r="G1334" s="20">
        <f>(C1334 * E1334 + C1334 * E1334 * F1334)</f>
      </c>
    </row>
    <row r="1335">
      <c r="A1335" s="4" t="s">
        <v>1767</v>
      </c>
      <c r="B1335" s="14" t="s">
        <v>832</v>
      </c>
      <c r="C1335" s="20">
        <f>(20)*(1)*(1)*(1)*(1 + (0))</f>
      </c>
      <c r="D1335" s="20" t="s">
        <v>654</v>
      </c>
      <c r="E1335" s="20"/>
      <c r="F1335" s="20">
        <f>(0)</f>
      </c>
      <c r="G1335" s="20">
        <f>(C1335 * E1335 + C1335 * E1335 * F1335)</f>
      </c>
    </row>
    <row r="1336">
      <c r="A1336" s="5"/>
      <c r="B1336" s="13" t="s">
        <v>1768</v>
      </c>
      <c r="C1336" s="21"/>
      <c r="D1336" s="21"/>
      <c r="E1336" s="21"/>
      <c r="F1336" s="21"/>
      <c r="G1336" s="21"/>
    </row>
    <row r="1337">
      <c r="A1337" s="4" t="s">
        <v>35</v>
      </c>
      <c r="B1337" s="14" t="s">
        <v>1769</v>
      </c>
      <c r="C1337" s="20"/>
      <c r="D1337" s="20" t="s">
        <v>37</v>
      </c>
      <c r="E1337" s="20"/>
      <c r="F1337" s="20">
        <f>(0)</f>
      </c>
      <c r="G1337" s="20">
        <f>(C1337 * E1337 + C1337 * E1337 * F1337)</f>
      </c>
    </row>
    <row r="1338">
      <c r="A1338" s="4" t="s">
        <v>1770</v>
      </c>
      <c r="B1338" s="14" t="s">
        <v>1771</v>
      </c>
      <c r="C1338" s="20">
        <f>(62)*(1)*(1)*(1)*(1 + (0))</f>
      </c>
      <c r="D1338" s="20" t="s">
        <v>654</v>
      </c>
      <c r="E1338" s="20"/>
      <c r="F1338" s="20">
        <f>(0)</f>
      </c>
      <c r="G1338" s="20">
        <f>(C1338 * E1338 + C1338 * E1338 * F1338)</f>
      </c>
    </row>
    <row r="1339">
      <c r="A1339" s="4" t="s">
        <v>1772</v>
      </c>
      <c r="B1339" s="14" t="s">
        <v>1773</v>
      </c>
      <c r="C1339" s="20">
        <f>(8)*(1)*(1)*(1)*(1 + (0))</f>
      </c>
      <c r="D1339" s="20" t="s">
        <v>654</v>
      </c>
      <c r="E1339" s="20"/>
      <c r="F1339" s="20">
        <f>(0)</f>
      </c>
      <c r="G1339" s="20">
        <f>(C1339 * E1339 + C1339 * E1339 * F1339)</f>
      </c>
    </row>
    <row r="1340">
      <c r="A1340" s="3"/>
      <c r="B1340" s="11" t="s">
        <v>833</v>
      </c>
      <c r="C1340" s="19"/>
      <c r="D1340" s="19"/>
      <c r="E1340" s="19"/>
      <c r="F1340" s="19"/>
      <c r="G1340" s="19"/>
    </row>
    <row r="1341">
      <c r="A1341" s="5"/>
      <c r="B1341" s="13" t="s">
        <v>713</v>
      </c>
      <c r="C1341" s="21"/>
      <c r="D1341" s="21"/>
      <c r="E1341" s="21"/>
      <c r="F1341" s="21"/>
      <c r="G1341" s="21"/>
    </row>
    <row r="1342">
      <c r="A1342" s="4" t="s">
        <v>35</v>
      </c>
      <c r="B1342" s="14" t="s">
        <v>834</v>
      </c>
      <c r="C1342" s="20"/>
      <c r="D1342" s="20" t="s">
        <v>37</v>
      </c>
      <c r="E1342" s="20"/>
      <c r="F1342" s="20">
        <f>(0)</f>
      </c>
      <c r="G1342" s="20">
        <f>(C1342 * E1342 + C1342 * E1342 * F1342)</f>
      </c>
    </row>
    <row r="1343">
      <c r="A1343" s="4" t="s">
        <v>1774</v>
      </c>
      <c r="B1343" s="14" t="s">
        <v>1775</v>
      </c>
      <c r="C1343" s="20">
        <f>(313)*(1)*(1)*(1)*(1 + (0))</f>
      </c>
      <c r="D1343" s="20" t="s">
        <v>654</v>
      </c>
      <c r="E1343" s="20"/>
      <c r="F1343" s="20">
        <f>(0)</f>
      </c>
      <c r="G1343" s="20">
        <f>(C1343 * E1343 + C1343 * E1343 * F1343)</f>
      </c>
    </row>
    <row r="1344">
      <c r="A1344" s="5"/>
      <c r="B1344" s="13" t="s">
        <v>837</v>
      </c>
      <c r="C1344" s="21"/>
      <c r="D1344" s="21"/>
      <c r="E1344" s="21"/>
      <c r="F1344" s="21"/>
      <c r="G1344" s="21"/>
    </row>
    <row r="1345">
      <c r="A1345" s="4" t="s">
        <v>35</v>
      </c>
      <c r="B1345" s="14" t="s">
        <v>834</v>
      </c>
      <c r="C1345" s="20"/>
      <c r="D1345" s="20" t="s">
        <v>37</v>
      </c>
      <c r="E1345" s="20"/>
      <c r="F1345" s="20">
        <f>(0)</f>
      </c>
      <c r="G1345" s="20">
        <f>(C1345 * E1345 + C1345 * E1345 * F1345)</f>
      </c>
    </row>
    <row r="1346">
      <c r="A1346" s="4" t="s">
        <v>1776</v>
      </c>
      <c r="B1346" s="14" t="s">
        <v>1775</v>
      </c>
      <c r="C1346" s="20">
        <f>(313)*(1)*(1)*(1)*(1 + (0))</f>
      </c>
      <c r="D1346" s="20" t="s">
        <v>654</v>
      </c>
      <c r="E1346" s="20"/>
      <c r="F1346" s="20">
        <f>(0)</f>
      </c>
      <c r="G1346" s="20">
        <f>(C1346 * E1346 + C1346 * E1346 * F1346)</f>
      </c>
    </row>
    <row r="1347">
      <c r="A1347" s="2"/>
      <c r="B1347" s="10" t="s">
        <v>1777</v>
      </c>
      <c r="C1347" s="18"/>
      <c r="D1347" s="18"/>
      <c r="E1347" s="18"/>
      <c r="F1347" s="18"/>
      <c r="G1347" s="18"/>
    </row>
    <row r="1348">
      <c r="A1348" s="3"/>
      <c r="B1348" s="11" t="s">
        <v>1778</v>
      </c>
      <c r="C1348" s="19"/>
      <c r="D1348" s="19"/>
      <c r="E1348" s="19"/>
      <c r="F1348" s="19"/>
      <c r="G1348" s="19"/>
    </row>
    <row r="1349">
      <c r="A1349" s="4" t="s">
        <v>1779</v>
      </c>
      <c r="B1349" s="12" t="s">
        <v>1780</v>
      </c>
      <c r="C1349" s="20">
        <f>(140)*(1)*(1)*(1)*(1 + (0))</f>
      </c>
      <c r="D1349" s="20" t="s">
        <v>642</v>
      </c>
      <c r="E1349" s="20"/>
      <c r="F1349" s="20">
        <f>(0)</f>
      </c>
      <c r="G1349" s="20">
        <f>(C1349 * E1349 + C1349 * E1349 * F1349)</f>
      </c>
    </row>
    <row r="1350">
      <c r="A1350" s="3"/>
      <c r="B1350" s="11" t="s">
        <v>1781</v>
      </c>
      <c r="C1350" s="19"/>
      <c r="D1350" s="19"/>
      <c r="E1350" s="19"/>
      <c r="F1350" s="19"/>
      <c r="G1350" s="19"/>
    </row>
    <row r="1351">
      <c r="A1351" s="4" t="s">
        <v>35</v>
      </c>
      <c r="B1351" s="12" t="s">
        <v>1782</v>
      </c>
      <c r="C1351" s="20"/>
      <c r="D1351" s="20" t="s">
        <v>37</v>
      </c>
      <c r="E1351" s="20"/>
      <c r="F1351" s="20">
        <f>(0)</f>
      </c>
      <c r="G1351" s="20">
        <f>(C1351 * E1351 + C1351 * E1351 * F1351)</f>
      </c>
    </row>
    <row r="1352">
      <c r="A1352" s="4" t="s">
        <v>1783</v>
      </c>
      <c r="B1352" s="12" t="s">
        <v>1784</v>
      </c>
      <c r="C1352" s="20"/>
      <c r="D1352" s="20" t="s">
        <v>64</v>
      </c>
      <c r="E1352" s="20"/>
      <c r="F1352" s="20">
        <f>(0)</f>
      </c>
      <c r="G1352" s="20">
        <f>(C1352 * E1352 + C1352 * E1352 * F1352)</f>
      </c>
    </row>
    <row r="1353">
      <c r="A1353" s="4" t="s">
        <v>1785</v>
      </c>
      <c r="B1353" s="12" t="s">
        <v>1786</v>
      </c>
      <c r="C1353" s="20"/>
      <c r="D1353" s="20" t="s">
        <v>64</v>
      </c>
      <c r="E1353" s="20"/>
      <c r="F1353" s="20">
        <f>(0)</f>
      </c>
      <c r="G1353" s="20">
        <f>(C1353 * E1353 + C1353 * E1353 * F1353)</f>
      </c>
    </row>
    <row r="1354">
      <c r="A1354" s="4" t="s">
        <v>1787</v>
      </c>
      <c r="B1354" s="12" t="s">
        <v>1788</v>
      </c>
      <c r="C1354" s="20"/>
      <c r="D1354" s="20" t="s">
        <v>64</v>
      </c>
      <c r="E1354" s="20"/>
      <c r="F1354" s="20">
        <f>(0)</f>
      </c>
      <c r="G1354" s="20">
        <f>(C1354 * E1354 + C1354 * E1354 * F1354)</f>
      </c>
    </row>
    <row r="1355">
      <c r="A1355" s="5"/>
      <c r="B1355" s="13" t="s">
        <v>1789</v>
      </c>
      <c r="C1355" s="21"/>
      <c r="D1355" s="21"/>
      <c r="E1355" s="21"/>
      <c r="F1355" s="21"/>
      <c r="G1355" s="21"/>
    </row>
    <row r="1356">
      <c r="A1356" s="4" t="s">
        <v>35</v>
      </c>
      <c r="B1356" s="14" t="s">
        <v>1790</v>
      </c>
      <c r="C1356" s="20"/>
      <c r="D1356" s="20" t="s">
        <v>37</v>
      </c>
      <c r="E1356" s="20"/>
      <c r="F1356" s="20">
        <f>(0)</f>
      </c>
      <c r="G1356" s="20">
        <f>(C1356 * E1356 + C1356 * E1356 * F1356)</f>
      </c>
    </row>
    <row r="1357">
      <c r="A1357" s="4" t="s">
        <v>1791</v>
      </c>
      <c r="B1357" s="14" t="s">
        <v>1792</v>
      </c>
      <c r="C1357" s="20">
        <f>(2)*(1)*(1)*(1)*(1 + (0))</f>
      </c>
      <c r="D1357" s="20" t="s">
        <v>654</v>
      </c>
      <c r="E1357" s="20"/>
      <c r="F1357" s="20">
        <f>(0)</f>
      </c>
      <c r="G1357" s="20">
        <f>(C1357 * E1357 + C1357 * E1357 * F1357)</f>
      </c>
    </row>
    <row r="1358">
      <c r="A1358" s="4" t="s">
        <v>1793</v>
      </c>
      <c r="B1358" s="14" t="s">
        <v>1794</v>
      </c>
      <c r="C1358" s="20">
        <f>(4)*(1)*(1)*(1)*(1 + (0))</f>
      </c>
      <c r="D1358" s="20" t="s">
        <v>654</v>
      </c>
      <c r="E1358" s="20"/>
      <c r="F1358" s="20">
        <f>(0)</f>
      </c>
      <c r="G1358" s="20">
        <f>(C1358 * E1358 + C1358 * E1358 * F1358)</f>
      </c>
    </row>
    <row r="1359">
      <c r="A1359" s="4" t="s">
        <v>1795</v>
      </c>
      <c r="B1359" s="14" t="s">
        <v>1796</v>
      </c>
      <c r="C1359" s="20">
        <f>(3)*(1)*(1)*(1)*(1 + (0))</f>
      </c>
      <c r="D1359" s="20" t="s">
        <v>654</v>
      </c>
      <c r="E1359" s="20"/>
      <c r="F1359" s="20">
        <f>(0)</f>
      </c>
      <c r="G1359" s="20">
        <f>(C1359 * E1359 + C1359 * E1359 * F1359)</f>
      </c>
    </row>
    <row r="1360">
      <c r="A1360" s="3"/>
      <c r="B1360" s="11" t="s">
        <v>1797</v>
      </c>
      <c r="C1360" s="19"/>
      <c r="D1360" s="19"/>
      <c r="E1360" s="19"/>
      <c r="F1360" s="19"/>
      <c r="G1360" s="19"/>
    </row>
    <row r="1361">
      <c r="A1361" s="4" t="s">
        <v>35</v>
      </c>
      <c r="B1361" s="12" t="s">
        <v>1798</v>
      </c>
      <c r="C1361" s="20"/>
      <c r="D1361" s="20" t="s">
        <v>37</v>
      </c>
      <c r="E1361" s="20"/>
      <c r="F1361" s="20">
        <f>(0)</f>
      </c>
      <c r="G1361" s="20">
        <f>(C1361 * E1361 + C1361 * E1361 * F1361)</f>
      </c>
    </row>
    <row r="1362">
      <c r="A1362" s="4" t="s">
        <v>1799</v>
      </c>
      <c r="B1362" s="12" t="s">
        <v>749</v>
      </c>
      <c r="C1362" s="20">
        <f>(221)*(1)*(1)*(1)*(1 + (0))</f>
      </c>
      <c r="D1362" s="20" t="s">
        <v>642</v>
      </c>
      <c r="E1362" s="20"/>
      <c r="F1362" s="20">
        <f>(0)</f>
      </c>
      <c r="G1362" s="20">
        <f>(C1362 * E1362 + C1362 * E1362 * F1362)</f>
      </c>
    </row>
    <row r="1363">
      <c r="A1363" s="4" t="s">
        <v>35</v>
      </c>
      <c r="B1363" s="12" t="s">
        <v>1800</v>
      </c>
      <c r="C1363" s="20"/>
      <c r="D1363" s="20" t="s">
        <v>37</v>
      </c>
      <c r="E1363" s="20"/>
      <c r="F1363" s="20">
        <f>(0)</f>
      </c>
      <c r="G1363" s="20">
        <f>(C1363 * E1363 + C1363 * E1363 * F1363)</f>
      </c>
    </row>
    <row r="1364">
      <c r="A1364" s="4" t="s">
        <v>1801</v>
      </c>
      <c r="B1364" s="12" t="s">
        <v>749</v>
      </c>
      <c r="C1364" s="20">
        <f>(64)*(1)*(1)*(1)*(1 + (0))</f>
      </c>
      <c r="D1364" s="20" t="s">
        <v>642</v>
      </c>
      <c r="E1364" s="20"/>
      <c r="F1364" s="20">
        <f>(0)</f>
      </c>
      <c r="G1364" s="20">
        <f>(C1364 * E1364 + C1364 * E1364 * F1364)</f>
      </c>
    </row>
    <row r="1365">
      <c r="A1365" s="3"/>
      <c r="B1365" s="11" t="s">
        <v>1802</v>
      </c>
      <c r="C1365" s="19"/>
      <c r="D1365" s="19"/>
      <c r="E1365" s="19"/>
      <c r="F1365" s="19"/>
      <c r="G1365" s="19"/>
    </row>
    <row r="1366">
      <c r="A1366" s="4" t="s">
        <v>35</v>
      </c>
      <c r="B1366" s="12" t="s">
        <v>1803</v>
      </c>
      <c r="C1366" s="20"/>
      <c r="D1366" s="20" t="s">
        <v>37</v>
      </c>
      <c r="E1366" s="20"/>
      <c r="F1366" s="20">
        <f>(0)</f>
      </c>
      <c r="G1366" s="20">
        <f>(C1366 * E1366 + C1366 * E1366 * F1366)</f>
      </c>
    </row>
    <row r="1367">
      <c r="A1367" s="4" t="s">
        <v>1804</v>
      </c>
      <c r="B1367" s="12" t="s">
        <v>749</v>
      </c>
      <c r="C1367" s="20">
        <f>(22)*(1)*(1)*(1)*(1 + (0))</f>
      </c>
      <c r="D1367" s="20" t="s">
        <v>642</v>
      </c>
      <c r="E1367" s="20"/>
      <c r="F1367" s="20">
        <f>(0)</f>
      </c>
      <c r="G1367" s="20">
        <f>(C1367 * E1367 + C1367 * E1367 * F1367)</f>
      </c>
    </row>
    <row r="1368">
      <c r="A1368" s="3"/>
      <c r="B1368" s="11" t="s">
        <v>1805</v>
      </c>
      <c r="C1368" s="19"/>
      <c r="D1368" s="19"/>
      <c r="E1368" s="19"/>
      <c r="F1368" s="19"/>
      <c r="G1368" s="19"/>
    </row>
    <row r="1369">
      <c r="A1369" s="5"/>
      <c r="B1369" s="13" t="s">
        <v>1806</v>
      </c>
      <c r="C1369" s="21"/>
      <c r="D1369" s="21"/>
      <c r="E1369" s="21"/>
      <c r="F1369" s="21"/>
      <c r="G1369" s="21"/>
    </row>
    <row r="1370">
      <c r="A1370" s="4" t="s">
        <v>35</v>
      </c>
      <c r="B1370" s="14" t="s">
        <v>1807</v>
      </c>
      <c r="C1370" s="20"/>
      <c r="D1370" s="20" t="s">
        <v>1808</v>
      </c>
      <c r="E1370" s="20"/>
      <c r="F1370" s="20">
        <f>(0)</f>
      </c>
      <c r="G1370" s="20">
        <f>(C1370 * E1370 + C1370 * E1370 * F1370)</f>
      </c>
    </row>
    <row r="1371">
      <c r="A1371" s="4" t="s">
        <v>1809</v>
      </c>
      <c r="B1371" s="14" t="s">
        <v>1810</v>
      </c>
      <c r="C1371" s="20">
        <f>(140)*(1)*(1)*(1)*(1 + (0))</f>
      </c>
      <c r="D1371" s="20" t="s">
        <v>642</v>
      </c>
      <c r="E1371" s="20"/>
      <c r="F1371" s="20">
        <f>(0)</f>
      </c>
      <c r="G1371" s="20">
        <f>(C1371 * E1371 + C1371 * E1371 * F1371)</f>
      </c>
    </row>
    <row r="1372">
      <c r="A1372" s="3"/>
      <c r="B1372" s="11" t="s">
        <v>1811</v>
      </c>
      <c r="C1372" s="19"/>
      <c r="D1372" s="19"/>
      <c r="E1372" s="19"/>
      <c r="F1372" s="19"/>
      <c r="G1372" s="19"/>
    </row>
    <row r="1373">
      <c r="A1373" s="5"/>
      <c r="B1373" s="13" t="s">
        <v>1812</v>
      </c>
      <c r="C1373" s="21"/>
      <c r="D1373" s="21"/>
      <c r="E1373" s="21"/>
      <c r="F1373" s="21"/>
      <c r="G1373" s="21"/>
    </row>
    <row r="1374">
      <c r="A1374" s="4" t="s">
        <v>35</v>
      </c>
      <c r="B1374" s="14" t="s">
        <v>1813</v>
      </c>
      <c r="C1374" s="20"/>
      <c r="D1374" s="20" t="s">
        <v>37</v>
      </c>
      <c r="E1374" s="20"/>
      <c r="F1374" s="20">
        <f>(0)</f>
      </c>
      <c r="G1374" s="20">
        <f>(C1374 * E1374 + C1374 * E1374 * F1374)</f>
      </c>
    </row>
    <row r="1375">
      <c r="A1375" s="4" t="s">
        <v>1814</v>
      </c>
      <c r="B1375" s="14" t="s">
        <v>1815</v>
      </c>
      <c r="C1375" s="20">
        <f>(4)*(1)*(1)*(1)*(1 + (0))</f>
      </c>
      <c r="D1375" s="20" t="s">
        <v>667</v>
      </c>
      <c r="E1375" s="20"/>
      <c r="F1375" s="20">
        <f>(0)</f>
      </c>
      <c r="G1375" s="20">
        <f>(C1375 * E1375 + C1375 * E1375 * F1375)</f>
      </c>
    </row>
    <row r="1376">
      <c r="A1376" s="3"/>
      <c r="B1376" s="11" t="s">
        <v>1816</v>
      </c>
      <c r="C1376" s="19"/>
      <c r="D1376" s="19"/>
      <c r="E1376" s="19"/>
      <c r="F1376" s="19"/>
      <c r="G1376" s="19"/>
    </row>
    <row r="1377">
      <c r="A1377" s="5"/>
      <c r="B1377" s="13" t="s">
        <v>1817</v>
      </c>
      <c r="C1377" s="21"/>
      <c r="D1377" s="21"/>
      <c r="E1377" s="21"/>
      <c r="F1377" s="21"/>
      <c r="G1377" s="21"/>
    </row>
    <row r="1378">
      <c r="A1378" s="4" t="s">
        <v>35</v>
      </c>
      <c r="B1378" s="14" t="s">
        <v>1818</v>
      </c>
      <c r="C1378" s="20"/>
      <c r="D1378" s="20" t="s">
        <v>37</v>
      </c>
      <c r="E1378" s="20"/>
      <c r="F1378" s="20">
        <f>(0)</f>
      </c>
      <c r="G1378" s="20">
        <f>(C1378 * E1378 + C1378 * E1378 * F1378)</f>
      </c>
    </row>
    <row r="1379">
      <c r="A1379" s="4" t="s">
        <v>1819</v>
      </c>
      <c r="B1379" s="14" t="s">
        <v>749</v>
      </c>
      <c r="C1379" s="20">
        <f>(47)*(1)*(1)*(1)*(1 + (0))</f>
      </c>
      <c r="D1379" s="20" t="s">
        <v>642</v>
      </c>
      <c r="E1379" s="20"/>
      <c r="F1379" s="20">
        <f>(0)</f>
      </c>
      <c r="G1379" s="20">
        <f>(C1379 * E1379 + C1379 * E1379 * F1379)</f>
      </c>
    </row>
    <row r="1380">
      <c r="A1380" s="3"/>
      <c r="B1380" s="11" t="s">
        <v>833</v>
      </c>
      <c r="C1380" s="19"/>
      <c r="D1380" s="19"/>
      <c r="E1380" s="19"/>
      <c r="F1380" s="19"/>
      <c r="G1380" s="19"/>
    </row>
    <row r="1381">
      <c r="A1381" s="5"/>
      <c r="B1381" s="13" t="s">
        <v>1820</v>
      </c>
      <c r="C1381" s="21"/>
      <c r="D1381" s="21"/>
      <c r="E1381" s="21"/>
      <c r="F1381" s="21"/>
      <c r="G1381" s="21"/>
    </row>
    <row r="1382">
      <c r="A1382" s="4" t="s">
        <v>35</v>
      </c>
      <c r="B1382" s="14" t="s">
        <v>1821</v>
      </c>
      <c r="C1382" s="20"/>
      <c r="D1382" s="20" t="s">
        <v>37</v>
      </c>
      <c r="E1382" s="20"/>
      <c r="F1382" s="20">
        <f>(0)</f>
      </c>
      <c r="G1382" s="20">
        <f>(C1382 * E1382 + C1382 * E1382 * F1382)</f>
      </c>
    </row>
    <row r="1383">
      <c r="A1383" s="4" t="s">
        <v>1822</v>
      </c>
      <c r="B1383" s="14" t="s">
        <v>749</v>
      </c>
      <c r="C1383" s="20">
        <f>(64)*(1)*(1)*(1)*(1 + (0))</f>
      </c>
      <c r="D1383" s="20" t="s">
        <v>642</v>
      </c>
      <c r="E1383" s="20"/>
      <c r="F1383" s="20">
        <f>(0)</f>
      </c>
      <c r="G1383" s="20">
        <f>(C1383 * E1383 + C1383 * E1383 * F1383)</f>
      </c>
    </row>
    <row r="1384">
      <c r="A1384" s="4" t="s">
        <v>1823</v>
      </c>
      <c r="B1384" s="14" t="s">
        <v>1824</v>
      </c>
      <c r="C1384" s="20">
        <f>(60)*(1)*(1)*(1)*(1 + (0))</f>
      </c>
      <c r="D1384" s="20" t="s">
        <v>654</v>
      </c>
      <c r="E1384" s="20"/>
      <c r="F1384" s="20">
        <f>(0)</f>
      </c>
      <c r="G1384" s="20">
        <f>(C1384 * E1384 + C1384 * E1384 * F1384)</f>
      </c>
    </row>
    <row r="1385">
      <c r="A1385" s="5"/>
      <c r="B1385" s="13" t="s">
        <v>854</v>
      </c>
      <c r="C1385" s="21"/>
      <c r="D1385" s="21"/>
      <c r="E1385" s="21"/>
      <c r="F1385" s="21"/>
      <c r="G1385" s="21"/>
    </row>
    <row r="1386">
      <c r="A1386" s="4" t="s">
        <v>35</v>
      </c>
      <c r="B1386" s="14" t="s">
        <v>1821</v>
      </c>
      <c r="C1386" s="20"/>
      <c r="D1386" s="20" t="s">
        <v>37</v>
      </c>
      <c r="E1386" s="20"/>
      <c r="F1386" s="20">
        <f>(0)</f>
      </c>
      <c r="G1386" s="20">
        <f>(C1386 * E1386 + C1386 * E1386 * F1386)</f>
      </c>
    </row>
    <row r="1387">
      <c r="A1387" s="4" t="s">
        <v>1825</v>
      </c>
      <c r="B1387" s="14" t="s">
        <v>749</v>
      </c>
      <c r="C1387" s="20">
        <f>(383)*(1)*(1)*(1)*(1 + (0))</f>
      </c>
      <c r="D1387" s="20" t="s">
        <v>642</v>
      </c>
      <c r="E1387" s="20"/>
      <c r="F1387" s="20">
        <f>(0)</f>
      </c>
      <c r="G1387" s="20">
        <f>(C1387 * E1387 + C1387 * E1387 * F1387)</f>
      </c>
    </row>
    <row r="1388">
      <c r="A1388" s="2"/>
      <c r="B1388" s="10" t="s">
        <v>1826</v>
      </c>
      <c r="C1388" s="18"/>
      <c r="D1388" s="18"/>
      <c r="E1388" s="18"/>
      <c r="F1388" s="18"/>
      <c r="G1388" s="18"/>
    </row>
    <row r="1389">
      <c r="A1389" s="3"/>
      <c r="B1389" s="11" t="s">
        <v>1325</v>
      </c>
      <c r="C1389" s="19"/>
      <c r="D1389" s="19"/>
      <c r="E1389" s="19"/>
      <c r="F1389" s="19"/>
      <c r="G1389" s="19"/>
    </row>
    <row r="1390">
      <c r="A1390" s="4" t="s">
        <v>1827</v>
      </c>
      <c r="B1390" s="12" t="s">
        <v>1828</v>
      </c>
      <c r="C1390" s="20"/>
      <c r="D1390" s="20" t="s">
        <v>64</v>
      </c>
      <c r="E1390" s="20"/>
      <c r="F1390" s="20">
        <f>(0)</f>
      </c>
      <c r="G1390" s="20">
        <f>(C1390 * E1390 + C1390 * E1390 * F1390)</f>
      </c>
    </row>
    <row r="1391">
      <c r="A1391" s="4" t="s">
        <v>1829</v>
      </c>
      <c r="B1391" s="12" t="s">
        <v>1830</v>
      </c>
      <c r="C1391" s="20"/>
      <c r="D1391" s="20" t="s">
        <v>64</v>
      </c>
      <c r="E1391" s="20"/>
      <c r="F1391" s="20">
        <f>(0)</f>
      </c>
      <c r="G1391" s="20">
        <f>(C1391 * E1391 + C1391 * E1391 * F1391)</f>
      </c>
    </row>
    <row r="1392">
      <c r="A1392" s="4" t="s">
        <v>1831</v>
      </c>
      <c r="B1392" s="12" t="s">
        <v>1832</v>
      </c>
      <c r="C1392" s="20">
        <f>(393)*(1)*(1)*(1)*(1 + (0))</f>
      </c>
      <c r="D1392" s="20" t="s">
        <v>642</v>
      </c>
      <c r="E1392" s="20"/>
      <c r="F1392" s="20">
        <f>(0)</f>
      </c>
      <c r="G1392" s="20">
        <f>(C1392 * E1392 + C1392 * E1392 * F1392)</f>
      </c>
    </row>
    <row r="1393">
      <c r="A1393" s="4" t="s">
        <v>1833</v>
      </c>
      <c r="B1393" s="12" t="s">
        <v>1834</v>
      </c>
      <c r="C1393" s="20">
        <f>(81)*(1)*(1)*(1)*(1 + (0))</f>
      </c>
      <c r="D1393" s="20" t="s">
        <v>654</v>
      </c>
      <c r="E1393" s="20"/>
      <c r="F1393" s="20">
        <f>(0)</f>
      </c>
      <c r="G1393" s="20">
        <f>(C1393 * E1393 + C1393 * E1393 * F1393)</f>
      </c>
    </row>
    <row r="1394">
      <c r="A1394" s="4" t="s">
        <v>1835</v>
      </c>
      <c r="B1394" s="12" t="s">
        <v>1836</v>
      </c>
      <c r="C1394" s="20">
        <f>(14)*(1)*(1)*(1)*(1 + (0))</f>
      </c>
      <c r="D1394" s="20" t="s">
        <v>654</v>
      </c>
      <c r="E1394" s="20"/>
      <c r="F1394" s="20">
        <f>(0)</f>
      </c>
      <c r="G1394" s="20">
        <f>(C1394 * E1394 + C1394 * E1394 * F1394)</f>
      </c>
    </row>
    <row r="1395">
      <c r="A1395" s="4" t="s">
        <v>1837</v>
      </c>
      <c r="B1395" s="12" t="s">
        <v>1838</v>
      </c>
      <c r="C1395" s="20">
        <f>(9)*(1)*(1)*(1)*(1 + (0))</f>
      </c>
      <c r="D1395" s="20" t="s">
        <v>654</v>
      </c>
      <c r="E1395" s="20"/>
      <c r="F1395" s="20">
        <f>(0)</f>
      </c>
      <c r="G1395" s="20">
        <f>(C1395 * E1395 + C1395 * E1395 * F1395)</f>
      </c>
    </row>
    <row r="1396">
      <c r="A1396" s="4" t="s">
        <v>1839</v>
      </c>
      <c r="B1396" s="12" t="s">
        <v>1840</v>
      </c>
      <c r="C1396" s="20">
        <f>(6)*(1)*(1)*(1)*(1 + (0))</f>
      </c>
      <c r="D1396" s="20" t="s">
        <v>654</v>
      </c>
      <c r="E1396" s="20"/>
      <c r="F1396" s="20">
        <f>(0)</f>
      </c>
      <c r="G1396" s="20">
        <f>(C1396 * E1396 + C1396 * E1396 * F1396)</f>
      </c>
    </row>
    <row r="1397">
      <c r="A1397" s="4" t="s">
        <v>1841</v>
      </c>
      <c r="B1397" s="12" t="s">
        <v>1842</v>
      </c>
      <c r="C1397" s="20">
        <f>(8)*(1)*(1)*(1)*(1 + (0))</f>
      </c>
      <c r="D1397" s="20" t="s">
        <v>654</v>
      </c>
      <c r="E1397" s="20"/>
      <c r="F1397" s="20">
        <f>(0)</f>
      </c>
      <c r="G1397" s="20">
        <f>(C1397 * E1397 + C1397 * E1397 * F1397)</f>
      </c>
    </row>
    <row r="1398">
      <c r="A1398" s="4" t="s">
        <v>1843</v>
      </c>
      <c r="B1398" s="12" t="s">
        <v>1844</v>
      </c>
      <c r="C1398" s="20">
        <f>(75)*(1)*(1)*(1)*(1 + (0))</f>
      </c>
      <c r="D1398" s="20" t="s">
        <v>654</v>
      </c>
      <c r="E1398" s="20"/>
      <c r="F1398" s="20">
        <f>(0)</f>
      </c>
      <c r="G1398" s="20">
        <f>(C1398 * E1398 + C1398 * E1398 * F1398)</f>
      </c>
    </row>
    <row r="1399">
      <c r="A1399" s="4" t="s">
        <v>1845</v>
      </c>
      <c r="B1399" s="12" t="s">
        <v>1846</v>
      </c>
      <c r="C1399" s="20">
        <f>(75)*(1)*(1)*(1)*(1 + (0))</f>
      </c>
      <c r="D1399" s="20" t="s">
        <v>654</v>
      </c>
      <c r="E1399" s="20"/>
      <c r="F1399" s="20">
        <f>(0)</f>
      </c>
      <c r="G1399" s="20">
        <f>(C1399 * E1399 + C1399 * E1399 * F1399)</f>
      </c>
    </row>
    <row r="1400">
      <c r="A1400" s="4" t="s">
        <v>1847</v>
      </c>
      <c r="B1400" s="12" t="s">
        <v>1848</v>
      </c>
      <c r="C1400" s="20"/>
      <c r="D1400" s="20" t="s">
        <v>64</v>
      </c>
      <c r="E1400" s="20"/>
      <c r="F1400" s="20">
        <f>(0)</f>
      </c>
      <c r="G1400" s="20">
        <f>(C1400 * E1400 + C1400 * E1400 * F1400)</f>
      </c>
    </row>
    <row r="1401">
      <c r="A1401" s="4" t="s">
        <v>1849</v>
      </c>
      <c r="B1401" s="12" t="s">
        <v>1850</v>
      </c>
      <c r="C1401" s="20">
        <f>(120)*(1)*(1)*(1)*(1 + (0))</f>
      </c>
      <c r="D1401" s="20" t="s">
        <v>667</v>
      </c>
      <c r="E1401" s="20"/>
      <c r="F1401" s="20">
        <f>(0)</f>
      </c>
      <c r="G1401" s="20">
        <f>(C1401 * E1401 + C1401 * E1401 * F1401)</f>
      </c>
    </row>
    <row r="1402">
      <c r="A1402" s="4" t="s">
        <v>1851</v>
      </c>
      <c r="B1402" s="12" t="s">
        <v>1852</v>
      </c>
      <c r="C1402" s="20">
        <f>(4)*(1)*(1)*(1)*(1 + (0))</f>
      </c>
      <c r="D1402" s="20" t="s">
        <v>667</v>
      </c>
      <c r="E1402" s="20"/>
      <c r="F1402" s="20">
        <f>(0)</f>
      </c>
      <c r="G1402" s="20">
        <f>(C1402 * E1402 + C1402 * E1402 * F1402)</f>
      </c>
    </row>
    <row r="1403">
      <c r="A1403" s="4" t="s">
        <v>1853</v>
      </c>
      <c r="B1403" s="12" t="s">
        <v>1854</v>
      </c>
      <c r="C1403" s="20">
        <f>(40)*(1)*(1)*(1)*(1 + (0))</f>
      </c>
      <c r="D1403" s="20" t="s">
        <v>667</v>
      </c>
      <c r="E1403" s="20"/>
      <c r="F1403" s="20">
        <f>(0)</f>
      </c>
      <c r="G1403" s="20">
        <f>(C1403 * E1403 + C1403 * E1403 * F1403)</f>
      </c>
    </row>
    <row r="1404">
      <c r="A1404" s="4" t="s">
        <v>1855</v>
      </c>
      <c r="B1404" s="12" t="s">
        <v>1856</v>
      </c>
      <c r="C1404" s="20">
        <f>(15)*(1)*(1)*(1)*(1 + (0))</f>
      </c>
      <c r="D1404" s="20" t="s">
        <v>667</v>
      </c>
      <c r="E1404" s="20"/>
      <c r="F1404" s="20">
        <f>(0)</f>
      </c>
      <c r="G1404" s="20">
        <f>(C1404 * E1404 + C1404 * E1404 * F1404)</f>
      </c>
    </row>
    <row r="1405">
      <c r="A1405" s="4" t="s">
        <v>1857</v>
      </c>
      <c r="B1405" s="12" t="s">
        <v>1858</v>
      </c>
      <c r="C1405" s="20">
        <f>(20)*(1)*(1)*(1)*(1 + (0))</f>
      </c>
      <c r="D1405" s="20" t="s">
        <v>654</v>
      </c>
      <c r="E1405" s="20"/>
      <c r="F1405" s="20">
        <f>(0)</f>
      </c>
      <c r="G1405" s="20">
        <f>(C1405 * E1405 + C1405 * E1405 * F1405)</f>
      </c>
    </row>
    <row r="1406">
      <c r="A1406" s="5"/>
      <c r="B1406" s="13" t="s">
        <v>1859</v>
      </c>
      <c r="C1406" s="21"/>
      <c r="D1406" s="21"/>
      <c r="E1406" s="21"/>
      <c r="F1406" s="21"/>
      <c r="G1406" s="21"/>
    </row>
    <row r="1407">
      <c r="A1407" s="4" t="s">
        <v>35</v>
      </c>
      <c r="B1407" s="14" t="s">
        <v>1860</v>
      </c>
      <c r="C1407" s="20"/>
      <c r="D1407" s="20" t="s">
        <v>37</v>
      </c>
      <c r="E1407" s="20"/>
      <c r="F1407" s="20">
        <f>(0)</f>
      </c>
      <c r="G1407" s="20">
        <f>(C1407 * E1407 + C1407 * E1407 * F1407)</f>
      </c>
    </row>
    <row r="1408">
      <c r="A1408" s="6"/>
      <c r="B1408" s="15" t="s">
        <v>1861</v>
      </c>
      <c r="C1408" s="22"/>
      <c r="D1408" s="22"/>
      <c r="E1408" s="22"/>
      <c r="F1408" s="22"/>
      <c r="G1408" s="22"/>
    </row>
    <row r="1409">
      <c r="A1409" s="4" t="s">
        <v>35</v>
      </c>
      <c r="B1409" s="16" t="s">
        <v>1862</v>
      </c>
      <c r="C1409" s="20"/>
      <c r="D1409" s="20" t="s">
        <v>37</v>
      </c>
      <c r="E1409" s="20"/>
      <c r="F1409" s="20">
        <f>(0)</f>
      </c>
      <c r="G1409" s="20">
        <f>(C1409 * E1409 + C1409 * E1409 * F1409)</f>
      </c>
    </row>
    <row r="1410">
      <c r="A1410" s="4" t="s">
        <v>1863</v>
      </c>
      <c r="B1410" s="16" t="s">
        <v>1864</v>
      </c>
      <c r="C1410" s="20">
        <f>(50)*(1)*(1)*(1)*(1 + (0))</f>
      </c>
      <c r="D1410" s="20" t="s">
        <v>654</v>
      </c>
      <c r="E1410" s="20"/>
      <c r="F1410" s="20">
        <f>(0)</f>
      </c>
      <c r="G1410" s="20">
        <f>(C1410 * E1410 + C1410 * E1410 * F1410)</f>
      </c>
    </row>
    <row r="1411">
      <c r="A1411" s="5"/>
      <c r="B1411" s="13" t="s">
        <v>1865</v>
      </c>
      <c r="C1411" s="21"/>
      <c r="D1411" s="21"/>
      <c r="E1411" s="21"/>
      <c r="F1411" s="21"/>
      <c r="G1411" s="21"/>
    </row>
    <row r="1412">
      <c r="A1412" s="6"/>
      <c r="B1412" s="15" t="s">
        <v>1866</v>
      </c>
      <c r="C1412" s="22"/>
      <c r="D1412" s="22"/>
      <c r="E1412" s="22"/>
      <c r="F1412" s="22"/>
      <c r="G1412" s="22"/>
    </row>
    <row r="1413">
      <c r="A1413" s="4" t="s">
        <v>35</v>
      </c>
      <c r="B1413" s="16" t="s">
        <v>1867</v>
      </c>
      <c r="C1413" s="20"/>
      <c r="D1413" s="20" t="s">
        <v>37</v>
      </c>
      <c r="E1413" s="20"/>
      <c r="F1413" s="20">
        <f>(0)</f>
      </c>
      <c r="G1413" s="20">
        <f>(C1413 * E1413 + C1413 * E1413 * F1413)</f>
      </c>
    </row>
    <row r="1414">
      <c r="A1414" s="4" t="s">
        <v>1868</v>
      </c>
      <c r="B1414" s="16" t="s">
        <v>1869</v>
      </c>
      <c r="C1414" s="20">
        <f>(15)*(1)*(1)*(1)*(1 + (0))</f>
      </c>
      <c r="D1414" s="20" t="s">
        <v>642</v>
      </c>
      <c r="E1414" s="20"/>
      <c r="F1414" s="20">
        <f>(0)</f>
      </c>
      <c r="G1414" s="20">
        <f>(C1414 * E1414 + C1414 * E1414 * F1414)</f>
      </c>
    </row>
    <row r="1415">
      <c r="A1415" s="3"/>
      <c r="B1415" s="11" t="s">
        <v>819</v>
      </c>
      <c r="C1415" s="19"/>
      <c r="D1415" s="19"/>
      <c r="E1415" s="19"/>
      <c r="F1415" s="19"/>
      <c r="G1415" s="19"/>
    </row>
    <row r="1416">
      <c r="A1416" s="5"/>
      <c r="B1416" s="13" t="s">
        <v>1401</v>
      </c>
      <c r="C1416" s="21"/>
      <c r="D1416" s="21"/>
      <c r="E1416" s="21"/>
      <c r="F1416" s="21"/>
      <c r="G1416" s="21"/>
    </row>
    <row r="1417">
      <c r="A1417" s="4" t="s">
        <v>35</v>
      </c>
      <c r="B1417" s="14" t="s">
        <v>1402</v>
      </c>
      <c r="C1417" s="20"/>
      <c r="D1417" s="20" t="s">
        <v>37</v>
      </c>
      <c r="E1417" s="20"/>
      <c r="F1417" s="20">
        <f>(0)</f>
      </c>
      <c r="G1417" s="20">
        <f>(C1417 * E1417 + C1417 * E1417 * F1417)</f>
      </c>
    </row>
    <row r="1418">
      <c r="A1418" s="4" t="s">
        <v>1870</v>
      </c>
      <c r="B1418" s="14" t="s">
        <v>1871</v>
      </c>
      <c r="C1418" s="20">
        <f>(250)*(1)*(1)*(1)*(1 + (0))</f>
      </c>
      <c r="D1418" s="20" t="s">
        <v>654</v>
      </c>
      <c r="E1418" s="20"/>
      <c r="F1418" s="20">
        <f>(0)</f>
      </c>
      <c r="G1418" s="20">
        <f>(C1418 * E1418 + C1418 * E1418 * F1418)</f>
      </c>
    </row>
    <row r="1419">
      <c r="A1419" s="3"/>
      <c r="B1419" s="11" t="s">
        <v>1872</v>
      </c>
      <c r="C1419" s="19"/>
      <c r="D1419" s="19"/>
      <c r="E1419" s="19"/>
      <c r="F1419" s="19"/>
      <c r="G1419" s="19"/>
    </row>
    <row r="1420">
      <c r="A1420" s="5"/>
      <c r="B1420" s="13" t="s">
        <v>1873</v>
      </c>
      <c r="C1420" s="21"/>
      <c r="D1420" s="21"/>
      <c r="E1420" s="21"/>
      <c r="F1420" s="21"/>
      <c r="G1420" s="21"/>
    </row>
    <row r="1421">
      <c r="A1421" s="4" t="s">
        <v>35</v>
      </c>
      <c r="B1421" s="14" t="s">
        <v>1410</v>
      </c>
      <c r="C1421" s="20"/>
      <c r="D1421" s="20" t="s">
        <v>37</v>
      </c>
      <c r="E1421" s="20"/>
      <c r="F1421" s="20">
        <f>(0)</f>
      </c>
      <c r="G1421" s="20">
        <f>(C1421 * E1421 + C1421 * E1421 * F1421)</f>
      </c>
    </row>
    <row r="1422">
      <c r="A1422" s="4" t="s">
        <v>1874</v>
      </c>
      <c r="B1422" s="14" t="s">
        <v>1416</v>
      </c>
      <c r="C1422" s="20">
        <f>(0.6)*(1)*(1)*(1)*(1 + (0))</f>
      </c>
      <c r="D1422" s="20" t="s">
        <v>1204</v>
      </c>
      <c r="E1422" s="20"/>
      <c r="F1422" s="20">
        <f>(0)</f>
      </c>
      <c r="G1422" s="20">
        <f>(C1422 * E1422 + C1422 * E1422 * F1422)</f>
      </c>
    </row>
    <row r="1423">
      <c r="A1423" s="4" t="s">
        <v>35</v>
      </c>
      <c r="B1423" s="14" t="s">
        <v>1428</v>
      </c>
      <c r="C1423" s="20"/>
      <c r="D1423" s="20" t="s">
        <v>37</v>
      </c>
      <c r="E1423" s="20"/>
      <c r="F1423" s="20">
        <f>(0)</f>
      </c>
      <c r="G1423" s="20">
        <f>(C1423 * E1423 + C1423 * E1423 * F1423)</f>
      </c>
    </row>
    <row r="1424">
      <c r="A1424" s="4" t="s">
        <v>1875</v>
      </c>
      <c r="B1424" s="14" t="s">
        <v>1430</v>
      </c>
      <c r="C1424" s="20">
        <f>(8)*(1)*(1)*(1)*(1 + (0))</f>
      </c>
      <c r="D1424" s="20" t="s">
        <v>664</v>
      </c>
      <c r="E1424" s="20"/>
      <c r="F1424" s="20">
        <f>(0)</f>
      </c>
      <c r="G1424" s="20">
        <f>(C1424 * E1424 + C1424 * E1424 * F1424)</f>
      </c>
    </row>
    <row r="1425">
      <c r="A1425" s="3"/>
      <c r="B1425" s="11" t="s">
        <v>1876</v>
      </c>
      <c r="C1425" s="19"/>
      <c r="D1425" s="19"/>
      <c r="E1425" s="19"/>
      <c r="F1425" s="19"/>
      <c r="G1425" s="19"/>
    </row>
    <row r="1426">
      <c r="A1426" s="5"/>
      <c r="B1426" s="13" t="s">
        <v>1442</v>
      </c>
      <c r="C1426" s="21"/>
      <c r="D1426" s="21"/>
      <c r="E1426" s="21"/>
      <c r="F1426" s="21"/>
      <c r="G1426" s="21"/>
    </row>
    <row r="1427">
      <c r="A1427" s="4" t="s">
        <v>35</v>
      </c>
      <c r="B1427" s="14" t="s">
        <v>1443</v>
      </c>
      <c r="C1427" s="20"/>
      <c r="D1427" s="20" t="s">
        <v>37</v>
      </c>
      <c r="E1427" s="20"/>
      <c r="F1427" s="20">
        <f>(0)</f>
      </c>
      <c r="G1427" s="20">
        <f>(C1427 * E1427 + C1427 * E1427 * F1427)</f>
      </c>
    </row>
    <row r="1428">
      <c r="A1428" s="4" t="s">
        <v>1877</v>
      </c>
      <c r="B1428" s="14" t="s">
        <v>1878</v>
      </c>
      <c r="C1428" s="20">
        <f>(21)*(1)*(1)*(1)*(1 + (0))</f>
      </c>
      <c r="D1428" s="20" t="s">
        <v>642</v>
      </c>
      <c r="E1428" s="20"/>
      <c r="F1428" s="20">
        <f>(0)</f>
      </c>
      <c r="G1428" s="20">
        <f>(C1428 * E1428 + C1428 * E1428 * F1428)</f>
      </c>
    </row>
    <row r="1429">
      <c r="A1429" s="3"/>
      <c r="B1429" s="11" t="s">
        <v>1879</v>
      </c>
      <c r="C1429" s="19"/>
      <c r="D1429" s="19"/>
      <c r="E1429" s="19"/>
      <c r="F1429" s="19"/>
      <c r="G1429" s="19"/>
    </row>
    <row r="1430">
      <c r="A1430" s="5"/>
      <c r="B1430" s="13" t="s">
        <v>1880</v>
      </c>
      <c r="C1430" s="21"/>
      <c r="D1430" s="21"/>
      <c r="E1430" s="21"/>
      <c r="F1430" s="21"/>
      <c r="G1430" s="21"/>
    </row>
    <row r="1431">
      <c r="A1431" s="6"/>
      <c r="B1431" s="15" t="s">
        <v>1881</v>
      </c>
      <c r="C1431" s="22"/>
      <c r="D1431" s="22"/>
      <c r="E1431" s="22"/>
      <c r="F1431" s="22"/>
      <c r="G1431" s="22"/>
    </row>
    <row r="1432">
      <c r="A1432" s="4" t="s">
        <v>35</v>
      </c>
      <c r="B1432" s="16" t="s">
        <v>1882</v>
      </c>
      <c r="C1432" s="20"/>
      <c r="D1432" s="20" t="s">
        <v>37</v>
      </c>
      <c r="E1432" s="20"/>
      <c r="F1432" s="20">
        <f>(0)</f>
      </c>
      <c r="G1432" s="20">
        <f>(C1432 * E1432 + C1432 * E1432 * F1432)</f>
      </c>
    </row>
    <row r="1433">
      <c r="A1433" s="4" t="s">
        <v>1883</v>
      </c>
      <c r="B1433" s="16" t="s">
        <v>1884</v>
      </c>
      <c r="C1433" s="20">
        <f>(381)*(1)*(1)*(1)*(1 + (0))</f>
      </c>
      <c r="D1433" s="20" t="s">
        <v>642</v>
      </c>
      <c r="E1433" s="20"/>
      <c r="F1433" s="20">
        <f>(0)</f>
      </c>
      <c r="G1433" s="20">
        <f>(C1433 * E1433 + C1433 * E1433 * F1433)</f>
      </c>
    </row>
    <row r="1434">
      <c r="A1434" s="4" t="s">
        <v>1885</v>
      </c>
      <c r="B1434" s="16" t="s">
        <v>1886</v>
      </c>
      <c r="C1434" s="20">
        <f>(86)*(1)*(1)*(1)*(1 + (0))</f>
      </c>
      <c r="D1434" s="20" t="s">
        <v>654</v>
      </c>
      <c r="E1434" s="20"/>
      <c r="F1434" s="20">
        <f>(0)</f>
      </c>
      <c r="G1434" s="20">
        <f>(C1434 * E1434 + C1434 * E1434 * F1434)</f>
      </c>
    </row>
    <row r="1435">
      <c r="A1435" s="4" t="s">
        <v>1887</v>
      </c>
      <c r="B1435" s="16" t="s">
        <v>1888</v>
      </c>
      <c r="C1435" s="20">
        <f>(161)*(1)*(1)*(1)*(1 + (0))</f>
      </c>
      <c r="D1435" s="20" t="s">
        <v>654</v>
      </c>
      <c r="E1435" s="20"/>
      <c r="F1435" s="20">
        <f>(0)</f>
      </c>
      <c r="G1435" s="20">
        <f>(C1435 * E1435 + C1435 * E1435 * F1435)</f>
      </c>
    </row>
    <row r="1436">
      <c r="A1436" s="4" t="s">
        <v>1889</v>
      </c>
      <c r="B1436" s="16" t="s">
        <v>1890</v>
      </c>
      <c r="C1436" s="20">
        <f>(12)*(1)*(1)*(1)*(1 + (0))</f>
      </c>
      <c r="D1436" s="20" t="s">
        <v>642</v>
      </c>
      <c r="E1436" s="20"/>
      <c r="F1436" s="20">
        <f>(0)</f>
      </c>
      <c r="G1436" s="20">
        <f>(C1436 * E1436 + C1436 * E1436 * F1436)</f>
      </c>
    </row>
    <row r="1437">
      <c r="A1437" s="6"/>
      <c r="B1437" s="15" t="s">
        <v>1891</v>
      </c>
      <c r="C1437" s="22"/>
      <c r="D1437" s="22"/>
      <c r="E1437" s="22"/>
      <c r="F1437" s="22"/>
      <c r="G1437" s="22"/>
    </row>
    <row r="1438">
      <c r="A1438" s="4" t="s">
        <v>35</v>
      </c>
      <c r="B1438" s="16" t="s">
        <v>1892</v>
      </c>
      <c r="C1438" s="20"/>
      <c r="D1438" s="20" t="s">
        <v>37</v>
      </c>
      <c r="E1438" s="20"/>
      <c r="F1438" s="20">
        <f>(0)</f>
      </c>
      <c r="G1438" s="20">
        <f>(C1438 * E1438 + C1438 * E1438 * F1438)</f>
      </c>
    </row>
    <row r="1439">
      <c r="A1439" s="4" t="s">
        <v>1893</v>
      </c>
      <c r="B1439" s="16" t="s">
        <v>1894</v>
      </c>
      <c r="C1439" s="20">
        <f>(81)*(1)*(1)*(1)*(1 + (0))</f>
      </c>
      <c r="D1439" s="20" t="s">
        <v>654</v>
      </c>
      <c r="E1439" s="20"/>
      <c r="F1439" s="20">
        <f>(0)</f>
      </c>
      <c r="G1439" s="20">
        <f>(C1439 * E1439 + C1439 * E1439 * F1439)</f>
      </c>
    </row>
    <row r="1440">
      <c r="A1440" s="5"/>
      <c r="B1440" s="13" t="s">
        <v>1895</v>
      </c>
      <c r="C1440" s="21"/>
      <c r="D1440" s="21"/>
      <c r="E1440" s="21"/>
      <c r="F1440" s="21"/>
      <c r="G1440" s="21"/>
    </row>
    <row r="1441">
      <c r="A1441" s="4" t="s">
        <v>35</v>
      </c>
      <c r="B1441" s="14" t="s">
        <v>1896</v>
      </c>
      <c r="C1441" s="20"/>
      <c r="D1441" s="20" t="s">
        <v>37</v>
      </c>
      <c r="E1441" s="20"/>
      <c r="F1441" s="20">
        <f>(0)</f>
      </c>
      <c r="G1441" s="20">
        <f>(C1441 * E1441 + C1441 * E1441 * F1441)</f>
      </c>
    </row>
    <row r="1442">
      <c r="A1442" s="4" t="s">
        <v>1897</v>
      </c>
      <c r="B1442" s="14" t="s">
        <v>1898</v>
      </c>
      <c r="C1442" s="20">
        <f>(381)*(1)*(1)*(1)*(1 + (0))</f>
      </c>
      <c r="D1442" s="20" t="s">
        <v>642</v>
      </c>
      <c r="E1442" s="20"/>
      <c r="F1442" s="20">
        <f>(0)</f>
      </c>
      <c r="G1442" s="20">
        <f>(C1442 * E1442 + C1442 * E1442 * F1442)</f>
      </c>
    </row>
    <row r="1443">
      <c r="A1443" s="6"/>
      <c r="B1443" s="15" t="s">
        <v>1899</v>
      </c>
      <c r="C1443" s="22"/>
      <c r="D1443" s="22"/>
      <c r="E1443" s="22"/>
      <c r="F1443" s="22"/>
      <c r="G1443" s="22"/>
    </row>
    <row r="1444">
      <c r="A1444" s="4" t="s">
        <v>35</v>
      </c>
      <c r="B1444" s="16" t="s">
        <v>1900</v>
      </c>
      <c r="C1444" s="20"/>
      <c r="D1444" s="20" t="s">
        <v>37</v>
      </c>
      <c r="E1444" s="20"/>
      <c r="F1444" s="20">
        <f>(0)</f>
      </c>
      <c r="G1444" s="20">
        <f>(C1444 * E1444 + C1444 * E1444 * F1444)</f>
      </c>
    </row>
    <row r="1445">
      <c r="A1445" s="4" t="s">
        <v>1901</v>
      </c>
      <c r="B1445" s="16" t="s">
        <v>1902</v>
      </c>
      <c r="C1445" s="20">
        <f>(15)*(1)*(1)*(1)*(1 + (0))</f>
      </c>
      <c r="D1445" s="20" t="s">
        <v>664</v>
      </c>
      <c r="E1445" s="20"/>
      <c r="F1445" s="20">
        <f>(0)</f>
      </c>
      <c r="G1445" s="20">
        <f>(C1445 * E1445 + C1445 * E1445 * F1445)</f>
      </c>
    </row>
    <row r="1446">
      <c r="A1446" s="3"/>
      <c r="B1446" s="11" t="s">
        <v>1903</v>
      </c>
      <c r="C1446" s="19"/>
      <c r="D1446" s="19"/>
      <c r="E1446" s="19"/>
      <c r="F1446" s="19"/>
      <c r="G1446" s="19"/>
    </row>
    <row r="1447">
      <c r="A1447" s="5"/>
      <c r="B1447" s="13" t="s">
        <v>1904</v>
      </c>
      <c r="C1447" s="21"/>
      <c r="D1447" s="21"/>
      <c r="E1447" s="21"/>
      <c r="F1447" s="21"/>
      <c r="G1447" s="21"/>
    </row>
    <row r="1448">
      <c r="A1448" s="4" t="s">
        <v>35</v>
      </c>
      <c r="B1448" s="14" t="s">
        <v>1905</v>
      </c>
      <c r="C1448" s="20"/>
      <c r="D1448" s="20" t="s">
        <v>37</v>
      </c>
      <c r="E1448" s="20"/>
      <c r="F1448" s="20">
        <f>(0)</f>
      </c>
      <c r="G1448" s="20">
        <f>(C1448 * E1448 + C1448 * E1448 * F1448)</f>
      </c>
    </row>
    <row r="1449">
      <c r="A1449" s="4" t="s">
        <v>1906</v>
      </c>
      <c r="B1449" s="14" t="s">
        <v>1907</v>
      </c>
      <c r="C1449" s="20">
        <f>(220)*(1)*(1)*(1)*(1 + (0))</f>
      </c>
      <c r="D1449" s="20" t="s">
        <v>642</v>
      </c>
      <c r="E1449" s="20"/>
      <c r="F1449" s="20">
        <f>(0)</f>
      </c>
      <c r="G1449" s="20">
        <f>(C1449 * E1449 + C1449 * E1449 * F1449)</f>
      </c>
    </row>
    <row r="1450">
      <c r="A1450" s="3"/>
      <c r="B1450" s="11" t="s">
        <v>819</v>
      </c>
      <c r="C1450" s="19"/>
      <c r="D1450" s="19"/>
      <c r="E1450" s="19"/>
      <c r="F1450" s="19"/>
      <c r="G1450" s="19"/>
    </row>
    <row r="1451">
      <c r="A1451" s="5"/>
      <c r="B1451" s="13" t="s">
        <v>1908</v>
      </c>
      <c r="C1451" s="21"/>
      <c r="D1451" s="21"/>
      <c r="E1451" s="21"/>
      <c r="F1451" s="21"/>
      <c r="G1451" s="21"/>
    </row>
    <row r="1452">
      <c r="A1452" s="4" t="s">
        <v>35</v>
      </c>
      <c r="B1452" s="14" t="s">
        <v>1909</v>
      </c>
      <c r="C1452" s="20"/>
      <c r="D1452" s="20" t="s">
        <v>37</v>
      </c>
      <c r="E1452" s="20"/>
      <c r="F1452" s="20">
        <f>(0)</f>
      </c>
      <c r="G1452" s="20">
        <f>(C1452 * E1452 + C1452 * E1452 * F1452)</f>
      </c>
    </row>
    <row r="1453">
      <c r="A1453" s="4" t="s">
        <v>1910</v>
      </c>
      <c r="B1453" s="14" t="s">
        <v>1911</v>
      </c>
      <c r="C1453" s="20">
        <f>(14)*(1)*(1)*(1)*(1 + (0))</f>
      </c>
      <c r="D1453" s="20" t="s">
        <v>654</v>
      </c>
      <c r="E1453" s="20"/>
      <c r="F1453" s="20">
        <f>(0)</f>
      </c>
      <c r="G1453" s="20">
        <f>(C1453 * E1453 + C1453 * E1453 * F1453)</f>
      </c>
    </row>
    <row r="1454">
      <c r="A1454" s="4" t="s">
        <v>35</v>
      </c>
      <c r="B1454" s="14" t="s">
        <v>1912</v>
      </c>
      <c r="C1454" s="20"/>
      <c r="D1454" s="20" t="s">
        <v>37</v>
      </c>
      <c r="E1454" s="20"/>
      <c r="F1454" s="20">
        <f>(0)</f>
      </c>
      <c r="G1454" s="20">
        <f>(C1454 * E1454 + C1454 * E1454 * F1454)</f>
      </c>
    </row>
    <row r="1455">
      <c r="A1455" s="4" t="s">
        <v>1913</v>
      </c>
      <c r="B1455" s="14" t="s">
        <v>1914</v>
      </c>
      <c r="C1455" s="20">
        <f>(9)*(1)*(1)*(1)*(1 + (0))</f>
      </c>
      <c r="D1455" s="20" t="s">
        <v>654</v>
      </c>
      <c r="E1455" s="20"/>
      <c r="F1455" s="20">
        <f>(0)</f>
      </c>
      <c r="G1455" s="20">
        <f>(C1455 * E1455 + C1455 * E1455 * F1455)</f>
      </c>
    </row>
    <row r="1456">
      <c r="A1456" s="6"/>
      <c r="B1456" s="15" t="s">
        <v>1915</v>
      </c>
      <c r="C1456" s="22"/>
      <c r="D1456" s="22"/>
      <c r="E1456" s="22"/>
      <c r="F1456" s="22"/>
      <c r="G1456" s="22"/>
    </row>
    <row r="1457">
      <c r="A1457" s="4" t="s">
        <v>35</v>
      </c>
      <c r="B1457" s="16" t="s">
        <v>1916</v>
      </c>
      <c r="C1457" s="20"/>
      <c r="D1457" s="20" t="s">
        <v>37</v>
      </c>
      <c r="E1457" s="20"/>
      <c r="F1457" s="20">
        <f>(0)</f>
      </c>
      <c r="G1457" s="20">
        <f>(C1457 * E1457 + C1457 * E1457 * F1457)</f>
      </c>
    </row>
    <row r="1458">
      <c r="A1458" s="4" t="s">
        <v>1917</v>
      </c>
      <c r="B1458" s="16" t="s">
        <v>1918</v>
      </c>
      <c r="C1458" s="20">
        <f>(21)*(1)*(1)*(1)*(1 + (0))</f>
      </c>
      <c r="D1458" s="20" t="s">
        <v>654</v>
      </c>
      <c r="E1458" s="20"/>
      <c r="F1458" s="20">
        <f>(0)</f>
      </c>
      <c r="G1458" s="20">
        <f>(C1458 * E1458 + C1458 * E1458 * F1458)</f>
      </c>
    </row>
    <row r="1459">
      <c r="A1459" s="4" t="s">
        <v>35</v>
      </c>
      <c r="B1459" s="16" t="s">
        <v>1919</v>
      </c>
      <c r="C1459" s="20"/>
      <c r="D1459" s="20" t="s">
        <v>37</v>
      </c>
      <c r="E1459" s="20"/>
      <c r="F1459" s="20">
        <f>(0)</f>
      </c>
      <c r="G1459" s="20">
        <f>(C1459 * E1459 + C1459 * E1459 * F1459)</f>
      </c>
    </row>
    <row r="1460">
      <c r="A1460" s="4" t="s">
        <v>1920</v>
      </c>
      <c r="B1460" s="16" t="s">
        <v>1921</v>
      </c>
      <c r="C1460" s="20">
        <f>(21)*(1)*(1)*(1)*(1 + (0))</f>
      </c>
      <c r="D1460" s="20" t="s">
        <v>654</v>
      </c>
      <c r="E1460" s="20"/>
      <c r="F1460" s="20">
        <f>(0)</f>
      </c>
      <c r="G1460" s="20">
        <f>(C1460 * E1460 + C1460 * E1460 * F1460)</f>
      </c>
    </row>
    <row r="1461">
      <c r="A1461" s="3"/>
      <c r="B1461" s="11" t="s">
        <v>1922</v>
      </c>
      <c r="C1461" s="19"/>
      <c r="D1461" s="19"/>
      <c r="E1461" s="19"/>
      <c r="F1461" s="19"/>
      <c r="G1461" s="19"/>
    </row>
    <row r="1462">
      <c r="A1462" s="5"/>
      <c r="B1462" s="13" t="s">
        <v>1923</v>
      </c>
      <c r="C1462" s="21"/>
      <c r="D1462" s="21"/>
      <c r="E1462" s="21"/>
      <c r="F1462" s="21"/>
      <c r="G1462" s="21"/>
    </row>
    <row r="1463">
      <c r="A1463" s="5"/>
      <c r="B1463" s="13" t="s">
        <v>1924</v>
      </c>
      <c r="C1463" s="21"/>
      <c r="D1463" s="21"/>
      <c r="E1463" s="21"/>
      <c r="F1463" s="21"/>
      <c r="G1463" s="21"/>
    </row>
    <row r="1464">
      <c r="A1464" s="4" t="s">
        <v>35</v>
      </c>
      <c r="B1464" s="14" t="s">
        <v>1925</v>
      </c>
      <c r="C1464" s="20"/>
      <c r="D1464" s="20" t="s">
        <v>37</v>
      </c>
      <c r="E1464" s="20"/>
      <c r="F1464" s="20">
        <f>(0)</f>
      </c>
      <c r="G1464" s="20">
        <f>(C1464 * E1464 + C1464 * E1464 * F1464)</f>
      </c>
    </row>
    <row r="1465">
      <c r="A1465" s="4" t="s">
        <v>1926</v>
      </c>
      <c r="B1465" s="14" t="s">
        <v>1927</v>
      </c>
      <c r="C1465" s="20">
        <f>(9)*(1)*(1)*(1)*(1 + (0))</f>
      </c>
      <c r="D1465" s="20" t="s">
        <v>654</v>
      </c>
      <c r="E1465" s="20"/>
      <c r="F1465" s="20">
        <f>(0)</f>
      </c>
      <c r="G1465" s="20">
        <f>(C1465 * E1465 + C1465 * E1465 * F1465)</f>
      </c>
    </row>
    <row r="1466">
      <c r="A1466" s="4" t="s">
        <v>1928</v>
      </c>
      <c r="B1466" s="14" t="s">
        <v>1929</v>
      </c>
      <c r="C1466" s="20">
        <f>(14)*(1)*(1)*(1)*(1 + (0))</f>
      </c>
      <c r="D1466" s="20" t="s">
        <v>654</v>
      </c>
      <c r="E1466" s="20"/>
      <c r="F1466" s="20">
        <f>(0)</f>
      </c>
      <c r="G1466" s="20">
        <f>(C1466 * E1466 + C1466 * E1466 * F1466)</f>
      </c>
    </row>
    <row r="1467">
      <c r="A1467" s="4" t="s">
        <v>35</v>
      </c>
      <c r="B1467" s="14" t="s">
        <v>1930</v>
      </c>
      <c r="C1467" s="20"/>
      <c r="D1467" s="20" t="s">
        <v>37</v>
      </c>
      <c r="E1467" s="20"/>
      <c r="F1467" s="20">
        <f>(0)</f>
      </c>
      <c r="G1467" s="20">
        <f>(C1467 * E1467 + C1467 * E1467 * F1467)</f>
      </c>
    </row>
    <row r="1468">
      <c r="A1468" s="4" t="s">
        <v>1931</v>
      </c>
      <c r="B1468" s="14" t="s">
        <v>1932</v>
      </c>
      <c r="C1468" s="20">
        <f>(6)*(1)*(1)*(1)*(1 + (0))</f>
      </c>
      <c r="D1468" s="20" t="s">
        <v>654</v>
      </c>
      <c r="E1468" s="20"/>
      <c r="F1468" s="20">
        <f>(0)</f>
      </c>
      <c r="G1468" s="20">
        <f>(C1468 * E1468 + C1468 * E1468 * F1468)</f>
      </c>
    </row>
    <row r="1469">
      <c r="A1469" s="4" t="s">
        <v>35</v>
      </c>
      <c r="B1469" s="14" t="s">
        <v>1933</v>
      </c>
      <c r="C1469" s="20"/>
      <c r="D1469" s="20" t="s">
        <v>37</v>
      </c>
      <c r="E1469" s="20"/>
      <c r="F1469" s="20">
        <f>(0)</f>
      </c>
      <c r="G1469" s="20">
        <f>(C1469 * E1469 + C1469 * E1469 * F1469)</f>
      </c>
    </row>
    <row r="1470">
      <c r="A1470" s="4" t="s">
        <v>1934</v>
      </c>
      <c r="B1470" s="14" t="s">
        <v>1935</v>
      </c>
      <c r="C1470" s="20">
        <f>(8)*(1)*(1)*(1)*(1 + (0))</f>
      </c>
      <c r="D1470" s="20" t="s">
        <v>654</v>
      </c>
      <c r="E1470" s="20"/>
      <c r="F1470" s="20">
        <f>(0)</f>
      </c>
      <c r="G1470" s="20">
        <f>(C1470 * E1470 + C1470 * E1470 * F1470)</f>
      </c>
    </row>
    <row r="1471">
      <c r="A1471" s="3"/>
      <c r="B1471" s="11" t="s">
        <v>1936</v>
      </c>
      <c r="C1471" s="19"/>
      <c r="D1471" s="19"/>
      <c r="E1471" s="19"/>
      <c r="F1471" s="19"/>
      <c r="G1471" s="19"/>
    </row>
    <row r="1472">
      <c r="A1472" s="5"/>
      <c r="B1472" s="13" t="s">
        <v>1937</v>
      </c>
      <c r="C1472" s="21"/>
      <c r="D1472" s="21"/>
      <c r="E1472" s="21"/>
      <c r="F1472" s="21"/>
      <c r="G1472" s="21"/>
    </row>
    <row r="1473">
      <c r="A1473" s="4" t="s">
        <v>35</v>
      </c>
      <c r="B1473" s="14" t="s">
        <v>1938</v>
      </c>
      <c r="C1473" s="20"/>
      <c r="D1473" s="20" t="s">
        <v>37</v>
      </c>
      <c r="E1473" s="20"/>
      <c r="F1473" s="20">
        <f>(0)</f>
      </c>
      <c r="G1473" s="20">
        <f>(C1473 * E1473 + C1473 * E1473 * F1473)</f>
      </c>
    </row>
    <row r="1474">
      <c r="A1474" s="4" t="s">
        <v>1939</v>
      </c>
      <c r="B1474" s="14" t="s">
        <v>1940</v>
      </c>
      <c r="C1474" s="20">
        <f>(75)*(1)*(1)*(1)*(1 + (0))</f>
      </c>
      <c r="D1474" s="20" t="s">
        <v>654</v>
      </c>
      <c r="E1474" s="20"/>
      <c r="F1474" s="20">
        <f>(0)</f>
      </c>
      <c r="G1474" s="20">
        <f>(C1474 * E1474 + C1474 * E1474 * F1474)</f>
      </c>
    </row>
    <row r="1475">
      <c r="A1475" s="4" t="s">
        <v>1941</v>
      </c>
      <c r="B1475" s="14" t="s">
        <v>1942</v>
      </c>
      <c r="C1475" s="20">
        <f>(10)*(1)*(1)*(1)*(1 + (0))</f>
      </c>
      <c r="D1475" s="20" t="s">
        <v>664</v>
      </c>
      <c r="E1475" s="20"/>
      <c r="F1475" s="20">
        <f>(0)</f>
      </c>
      <c r="G1475" s="20">
        <f>(C1475 * E1475 + C1475 * E1475 * F1475)</f>
      </c>
    </row>
    <row r="1476">
      <c r="A1476" s="4" t="s">
        <v>1943</v>
      </c>
      <c r="B1476" s="14" t="s">
        <v>813</v>
      </c>
      <c r="C1476" s="20">
        <f>(6)*(1)*(1)*(1)*(1 + (0))</f>
      </c>
      <c r="D1476" s="20" t="s">
        <v>664</v>
      </c>
      <c r="E1476" s="20"/>
      <c r="F1476" s="20">
        <f>(0)</f>
      </c>
      <c r="G1476" s="20">
        <f>(C1476 * E1476 + C1476 * E1476 * F1476)</f>
      </c>
    </row>
    <row r="1477">
      <c r="A1477" s="4" t="s">
        <v>35</v>
      </c>
      <c r="B1477" s="14" t="s">
        <v>1944</v>
      </c>
      <c r="C1477" s="20"/>
      <c r="D1477" s="20" t="s">
        <v>37</v>
      </c>
      <c r="E1477" s="20"/>
      <c r="F1477" s="20">
        <f>(0)</f>
      </c>
      <c r="G1477" s="20">
        <f>(C1477 * E1477 + C1477 * E1477 * F1477)</f>
      </c>
    </row>
    <row r="1478">
      <c r="A1478" s="4" t="s">
        <v>1945</v>
      </c>
      <c r="B1478" s="14" t="s">
        <v>1946</v>
      </c>
      <c r="C1478" s="20">
        <f>(78)*(1)*(1)*(1)*(1 + (0))</f>
      </c>
      <c r="D1478" s="20" t="s">
        <v>654</v>
      </c>
      <c r="E1478" s="20"/>
      <c r="F1478" s="20">
        <f>(0)</f>
      </c>
      <c r="G1478" s="20">
        <f>(C1478 * E1478 + C1478 * E1478 * F1478)</f>
      </c>
    </row>
    <row r="1479">
      <c r="A1479" s="4" t="s">
        <v>1947</v>
      </c>
      <c r="B1479" s="14" t="s">
        <v>1948</v>
      </c>
      <c r="C1479" s="20">
        <f>(9)*(1)*(1)*(1)*(1 + (0))</f>
      </c>
      <c r="D1479" s="20" t="s">
        <v>664</v>
      </c>
      <c r="E1479" s="20"/>
      <c r="F1479" s="20">
        <f>(0)</f>
      </c>
      <c r="G1479" s="20">
        <f>(C1479 * E1479 + C1479 * E1479 * F1479)</f>
      </c>
    </row>
    <row r="1480">
      <c r="A1480" s="4" t="s">
        <v>1949</v>
      </c>
      <c r="B1480" s="14" t="s">
        <v>1950</v>
      </c>
      <c r="C1480" s="20">
        <f>(9)*(1)*(1)*(1)*(1 + (0))</f>
      </c>
      <c r="D1480" s="20" t="s">
        <v>664</v>
      </c>
      <c r="E1480" s="20"/>
      <c r="F1480" s="20">
        <f>(0)</f>
      </c>
      <c r="G1480" s="20">
        <f>(C1480 * E1480 + C1480 * E1480 * F1480)</f>
      </c>
    </row>
    <row r="1481">
      <c r="A1481" s="4" t="s">
        <v>1951</v>
      </c>
      <c r="B1481" s="14" t="s">
        <v>1952</v>
      </c>
      <c r="C1481" s="20">
        <f>(5)*(1)*(1)*(1)*(1 + (0))</f>
      </c>
      <c r="D1481" s="20" t="s">
        <v>664</v>
      </c>
      <c r="E1481" s="20"/>
      <c r="F1481" s="20">
        <f>(0)</f>
      </c>
      <c r="G1481" s="20">
        <f>(C1481 * E1481 + C1481 * E1481 * F1481)</f>
      </c>
    </row>
    <row r="1482">
      <c r="A1482" s="3"/>
      <c r="B1482" s="11" t="s">
        <v>833</v>
      </c>
      <c r="C1482" s="19"/>
      <c r="D1482" s="19"/>
      <c r="E1482" s="19"/>
      <c r="F1482" s="19"/>
      <c r="G1482" s="19"/>
    </row>
    <row r="1483">
      <c r="A1483" s="5"/>
      <c r="B1483" s="13" t="s">
        <v>1953</v>
      </c>
      <c r="C1483" s="21"/>
      <c r="D1483" s="21"/>
      <c r="E1483" s="21"/>
      <c r="F1483" s="21"/>
      <c r="G1483" s="21"/>
    </row>
    <row r="1484">
      <c r="A1484" s="4" t="s">
        <v>35</v>
      </c>
      <c r="B1484" s="14" t="s">
        <v>1954</v>
      </c>
      <c r="C1484" s="20"/>
      <c r="D1484" s="20" t="s">
        <v>37</v>
      </c>
      <c r="E1484" s="20"/>
      <c r="F1484" s="20">
        <f>(0)</f>
      </c>
      <c r="G1484" s="20">
        <f>(C1484 * E1484 + C1484 * E1484 * F1484)</f>
      </c>
    </row>
    <row r="1485">
      <c r="A1485" s="4" t="s">
        <v>1955</v>
      </c>
      <c r="B1485" s="14" t="s">
        <v>1956</v>
      </c>
      <c r="C1485" s="20">
        <f>(21)*(1)*(1)*(1)*(1 + (0))</f>
      </c>
      <c r="D1485" s="20" t="s">
        <v>654</v>
      </c>
      <c r="E1485" s="20"/>
      <c r="F1485" s="20">
        <f>(0)</f>
      </c>
      <c r="G1485" s="20">
        <f>(C1485 * E1485 + C1485 * E1485 * F1485)</f>
      </c>
    </row>
    <row r="1486">
      <c r="A1486" s="4" t="s">
        <v>1957</v>
      </c>
      <c r="B1486" s="14" t="s">
        <v>1958</v>
      </c>
      <c r="C1486" s="20">
        <f>(21)*(1)*(1)*(1)*(1 + (0))</f>
      </c>
      <c r="D1486" s="20" t="s">
        <v>654</v>
      </c>
      <c r="E1486" s="20"/>
      <c r="F1486" s="20">
        <f>(0)</f>
      </c>
      <c r="G1486" s="20">
        <f>(C1486 * E1486 + C1486 * E1486 * F1486)</f>
      </c>
    </row>
    <row r="1487">
      <c r="A1487" s="3"/>
      <c r="B1487" s="11" t="s">
        <v>1959</v>
      </c>
      <c r="C1487" s="19"/>
      <c r="D1487" s="19"/>
      <c r="E1487" s="19"/>
      <c r="F1487" s="19"/>
      <c r="G1487" s="19"/>
    </row>
    <row r="1488">
      <c r="A1488" s="4" t="s">
        <v>1960</v>
      </c>
      <c r="B1488" s="12" t="s">
        <v>1961</v>
      </c>
      <c r="C1488" s="20"/>
      <c r="D1488" s="20" t="s">
        <v>788</v>
      </c>
      <c r="E1488" s="20"/>
      <c r="F1488" s="20">
        <f>(0)</f>
      </c>
      <c r="G1488" s="20">
        <f>(C1488 * E1488 + C1488 * E1488 * F1488)</f>
      </c>
    </row>
    <row r="1489">
      <c r="A1489" s="2"/>
      <c r="B1489" s="10" t="s">
        <v>1962</v>
      </c>
      <c r="C1489" s="18"/>
      <c r="D1489" s="18"/>
      <c r="E1489" s="18"/>
      <c r="F1489" s="18"/>
      <c r="G1489" s="18"/>
    </row>
    <row r="1490">
      <c r="A1490" s="3"/>
      <c r="B1490" s="11" t="s">
        <v>1963</v>
      </c>
      <c r="C1490" s="19"/>
      <c r="D1490" s="19"/>
      <c r="E1490" s="19"/>
      <c r="F1490" s="19"/>
      <c r="G1490" s="19"/>
    </row>
    <row r="1491">
      <c r="A1491" s="4" t="s">
        <v>35</v>
      </c>
      <c r="B1491" s="12" t="s">
        <v>1964</v>
      </c>
      <c r="C1491" s="20"/>
      <c r="D1491" s="20" t="s">
        <v>37</v>
      </c>
      <c r="E1491" s="20"/>
      <c r="F1491" s="20">
        <f>(0)</f>
      </c>
      <c r="G1491" s="20">
        <f>(C1491 * E1491 + C1491 * E1491 * F1491)</f>
      </c>
    </row>
    <row r="1492">
      <c r="A1492" s="4" t="s">
        <v>1965</v>
      </c>
      <c r="B1492" s="12" t="s">
        <v>1966</v>
      </c>
      <c r="C1492" s="20"/>
      <c r="D1492" s="20" t="s">
        <v>1967</v>
      </c>
      <c r="E1492" s="20"/>
      <c r="F1492" s="20">
        <f>(0)</f>
      </c>
      <c r="G1492" s="20">
        <f>(C1492 * E1492 + C1492 * E1492 * F1492)</f>
      </c>
    </row>
    <row r="1493">
      <c r="A1493" s="4" t="s">
        <v>35</v>
      </c>
      <c r="B1493" s="12" t="s">
        <v>1968</v>
      </c>
      <c r="C1493" s="20"/>
      <c r="D1493" s="20" t="s">
        <v>37</v>
      </c>
      <c r="E1493" s="20"/>
      <c r="F1493" s="20">
        <f>(0)</f>
      </c>
      <c r="G1493" s="20">
        <f>(C1493 * E1493 + C1493 * E1493 * F1493)</f>
      </c>
    </row>
    <row r="1494">
      <c r="A1494" s="5"/>
      <c r="B1494" s="13" t="s">
        <v>1969</v>
      </c>
      <c r="C1494" s="21"/>
      <c r="D1494" s="21"/>
      <c r="E1494" s="21"/>
      <c r="F1494" s="21"/>
      <c r="G1494" s="21"/>
    </row>
    <row r="1495">
      <c r="A1495" s="3"/>
      <c r="B1495" s="11" t="s">
        <v>1970</v>
      </c>
      <c r="C1495" s="19"/>
      <c r="D1495" s="19"/>
      <c r="E1495" s="19"/>
      <c r="F1495" s="19"/>
      <c r="G1495" s="19"/>
    </row>
    <row r="1496">
      <c r="A1496" s="4" t="s">
        <v>1971</v>
      </c>
      <c r="B1496" s="12" t="s">
        <v>1972</v>
      </c>
      <c r="C1496" s="20"/>
      <c r="D1496" s="20" t="s">
        <v>10</v>
      </c>
      <c r="E1496" s="20"/>
      <c r="F1496" s="20">
        <f>(0)</f>
      </c>
      <c r="G1496" s="20">
        <f>(C1496 * E1496 + C1496 * E1496 * F1496)</f>
      </c>
    </row>
    <row r="1497">
      <c r="A1497" s="5"/>
      <c r="B1497" s="13" t="s">
        <v>1973</v>
      </c>
      <c r="C1497" s="21"/>
      <c r="D1497" s="21"/>
      <c r="E1497" s="21"/>
      <c r="F1497" s="21"/>
      <c r="G1497" s="21"/>
    </row>
    <row r="1498">
      <c r="A1498" s="4" t="s">
        <v>1974</v>
      </c>
      <c r="B1498" s="14" t="s">
        <v>1975</v>
      </c>
      <c r="C1498" s="20"/>
      <c r="D1498" s="20" t="s">
        <v>1967</v>
      </c>
      <c r="E1498" s="20"/>
      <c r="F1498" s="20">
        <f>(0)</f>
      </c>
      <c r="G1498" s="20">
        <f>(C1498 * E1498 + C1498 * E1498 * F1498)</f>
      </c>
    </row>
    <row r="1499">
      <c r="A1499" s="4" t="s">
        <v>35</v>
      </c>
      <c r="B1499" s="14" t="s">
        <v>1976</v>
      </c>
      <c r="C1499" s="20"/>
      <c r="D1499" s="20" t="s">
        <v>37</v>
      </c>
      <c r="E1499" s="20"/>
      <c r="F1499" s="20">
        <f>(0)</f>
      </c>
      <c r="G1499" s="20">
        <f>(C1499 * E1499 + C1499 * E1499 * F1499)</f>
      </c>
    </row>
    <row r="1500">
      <c r="A1500" s="4" t="s">
        <v>1977</v>
      </c>
      <c r="B1500" s="14" t="s">
        <v>1978</v>
      </c>
      <c r="C1500" s="20"/>
      <c r="D1500" s="20" t="s">
        <v>64</v>
      </c>
      <c r="E1500" s="20"/>
      <c r="F1500" s="20">
        <f>(0)</f>
      </c>
      <c r="G1500" s="20">
        <f>(C1500 * E1500 + C1500 * E1500 * F1500)</f>
      </c>
    </row>
    <row r="1501">
      <c r="A1501" s="4" t="s">
        <v>1979</v>
      </c>
      <c r="B1501" s="14" t="s">
        <v>1980</v>
      </c>
      <c r="C1501" s="20"/>
      <c r="D1501" s="20" t="s">
        <v>64</v>
      </c>
      <c r="E1501" s="20"/>
      <c r="F1501" s="20">
        <f>(0)</f>
      </c>
      <c r="G1501" s="20">
        <f>(C1501 * E1501 + C1501 * E1501 * F1501)</f>
      </c>
    </row>
    <row r="1502">
      <c r="A1502" s="4" t="s">
        <v>1981</v>
      </c>
      <c r="B1502" s="14" t="s">
        <v>1982</v>
      </c>
      <c r="C1502" s="20"/>
      <c r="D1502" s="20" t="s">
        <v>64</v>
      </c>
      <c r="E1502" s="20"/>
      <c r="F1502" s="20">
        <f>(0)</f>
      </c>
      <c r="G1502" s="20">
        <f>(C1502 * E1502 + C1502 * E1502 * F1502)</f>
      </c>
    </row>
    <row r="1503">
      <c r="A1503" s="4" t="s">
        <v>1983</v>
      </c>
      <c r="B1503" s="14" t="s">
        <v>1984</v>
      </c>
      <c r="C1503" s="20"/>
      <c r="D1503" s="20" t="s">
        <v>64</v>
      </c>
      <c r="E1503" s="20"/>
      <c r="F1503" s="20">
        <f>(0)</f>
      </c>
      <c r="G1503" s="20">
        <f>(C1503 * E1503 + C1503 * E1503 * F1503)</f>
      </c>
    </row>
    <row r="1504">
      <c r="A1504" s="4" t="s">
        <v>1985</v>
      </c>
      <c r="B1504" s="14" t="s">
        <v>1986</v>
      </c>
      <c r="C1504" s="20"/>
      <c r="D1504" s="20" t="s">
        <v>64</v>
      </c>
      <c r="E1504" s="20"/>
      <c r="F1504" s="20">
        <f>(0)</f>
      </c>
      <c r="G1504" s="20">
        <f>(C1504 * E1504 + C1504 * E1504 * F1504)</f>
      </c>
    </row>
    <row r="1505">
      <c r="A1505" s="4" t="s">
        <v>1987</v>
      </c>
      <c r="B1505" s="14" t="s">
        <v>1988</v>
      </c>
      <c r="C1505" s="20"/>
      <c r="D1505" s="20" t="s">
        <v>64</v>
      </c>
      <c r="E1505" s="20"/>
      <c r="F1505" s="20">
        <f>(0)</f>
      </c>
      <c r="G1505" s="20">
        <f>(C1505 * E1505 + C1505 * E1505 * F1505)</f>
      </c>
    </row>
    <row r="1506">
      <c r="A1506" s="4" t="s">
        <v>1989</v>
      </c>
      <c r="B1506" s="14" t="s">
        <v>1990</v>
      </c>
      <c r="C1506" s="20"/>
      <c r="D1506" s="20" t="s">
        <v>64</v>
      </c>
      <c r="E1506" s="20"/>
      <c r="F1506" s="20">
        <f>(0)</f>
      </c>
      <c r="G1506" s="20">
        <f>(C1506 * E1506 + C1506 * E1506 * F1506)</f>
      </c>
    </row>
    <row r="1507">
      <c r="A1507" s="4" t="s">
        <v>1991</v>
      </c>
      <c r="B1507" s="14" t="s">
        <v>1992</v>
      </c>
      <c r="C1507" s="20"/>
      <c r="D1507" s="20" t="s">
        <v>64</v>
      </c>
      <c r="E1507" s="20"/>
      <c r="F1507" s="20">
        <f>(0)</f>
      </c>
      <c r="G1507" s="20">
        <f>(C1507 * E1507 + C1507 * E1507 * F1507)</f>
      </c>
    </row>
    <row r="1508">
      <c r="A1508" s="4" t="s">
        <v>1993</v>
      </c>
      <c r="B1508" s="14" t="s">
        <v>1994</v>
      </c>
      <c r="C1508" s="20"/>
      <c r="D1508" s="20" t="s">
        <v>64</v>
      </c>
      <c r="E1508" s="20"/>
      <c r="F1508" s="20">
        <f>(0)</f>
      </c>
      <c r="G1508" s="20">
        <f>(C1508 * E1508 + C1508 * E1508 * F1508)</f>
      </c>
    </row>
    <row r="1509">
      <c r="A1509" s="3"/>
      <c r="B1509" s="11" t="s">
        <v>1995</v>
      </c>
      <c r="C1509" s="19"/>
      <c r="D1509" s="19"/>
      <c r="E1509" s="19"/>
      <c r="F1509" s="19"/>
      <c r="G1509" s="19"/>
    </row>
    <row r="1510">
      <c r="A1510" s="4" t="s">
        <v>1996</v>
      </c>
      <c r="B1510" s="12" t="s">
        <v>1997</v>
      </c>
      <c r="C1510" s="20"/>
      <c r="D1510" s="20" t="s">
        <v>64</v>
      </c>
      <c r="E1510" s="20"/>
      <c r="F1510" s="20">
        <f>(0)</f>
      </c>
      <c r="G1510" s="20">
        <f>(C1510 * E1510 + C1510 * E1510 * F1510)</f>
      </c>
    </row>
    <row r="1511">
      <c r="A1511" s="5"/>
      <c r="B1511" s="13" t="s">
        <v>1973</v>
      </c>
      <c r="C1511" s="21"/>
      <c r="D1511" s="21"/>
      <c r="E1511" s="21"/>
      <c r="F1511" s="21"/>
      <c r="G1511" s="21"/>
    </row>
    <row r="1512">
      <c r="A1512" s="4" t="s">
        <v>1998</v>
      </c>
      <c r="B1512" s="14" t="s">
        <v>1999</v>
      </c>
      <c r="C1512" s="20"/>
      <c r="D1512" s="20" t="s">
        <v>1967</v>
      </c>
      <c r="E1512" s="20"/>
      <c r="F1512" s="20">
        <f>(0)</f>
      </c>
      <c r="G1512" s="20">
        <f>(C1512 * E1512 + C1512 * E1512 * F1512)</f>
      </c>
    </row>
    <row r="1513">
      <c r="A1513" s="4" t="s">
        <v>35</v>
      </c>
      <c r="B1513" s="14" t="s">
        <v>1976</v>
      </c>
      <c r="C1513" s="20"/>
      <c r="D1513" s="20" t="s">
        <v>37</v>
      </c>
      <c r="E1513" s="20"/>
      <c r="F1513" s="20">
        <f>(0)</f>
      </c>
      <c r="G1513" s="20">
        <f>(C1513 * E1513 + C1513 * E1513 * F1513)</f>
      </c>
    </row>
    <row r="1514">
      <c r="A1514" s="4" t="s">
        <v>2000</v>
      </c>
      <c r="B1514" s="14" t="s">
        <v>1978</v>
      </c>
      <c r="C1514" s="20"/>
      <c r="D1514" s="20" t="s">
        <v>64</v>
      </c>
      <c r="E1514" s="20"/>
      <c r="F1514" s="20">
        <f>(0)</f>
      </c>
      <c r="G1514" s="20">
        <f>(C1514 * E1514 + C1514 * E1514 * F1514)</f>
      </c>
    </row>
    <row r="1515">
      <c r="A1515" s="4" t="s">
        <v>2001</v>
      </c>
      <c r="B1515" s="14" t="s">
        <v>2002</v>
      </c>
      <c r="C1515" s="20"/>
      <c r="D1515" s="20" t="s">
        <v>64</v>
      </c>
      <c r="E1515" s="20"/>
      <c r="F1515" s="20">
        <f>(0)</f>
      </c>
      <c r="G1515" s="20">
        <f>(C1515 * E1515 + C1515 * E1515 * F1515)</f>
      </c>
    </row>
    <row r="1516">
      <c r="A1516" s="4" t="s">
        <v>2003</v>
      </c>
      <c r="B1516" s="14" t="s">
        <v>2004</v>
      </c>
      <c r="C1516" s="20"/>
      <c r="D1516" s="20" t="s">
        <v>64</v>
      </c>
      <c r="E1516" s="20"/>
      <c r="F1516" s="20">
        <f>(0)</f>
      </c>
      <c r="G1516" s="20">
        <f>(C1516 * E1516 + C1516 * E1516 * F1516)</f>
      </c>
    </row>
    <row r="1517">
      <c r="A1517" s="4" t="s">
        <v>2005</v>
      </c>
      <c r="B1517" s="14" t="s">
        <v>2006</v>
      </c>
      <c r="C1517" s="20"/>
      <c r="D1517" s="20" t="s">
        <v>64</v>
      </c>
      <c r="E1517" s="20"/>
      <c r="F1517" s="20">
        <f>(0)</f>
      </c>
      <c r="G1517" s="20">
        <f>(C1517 * E1517 + C1517 * E1517 * F1517)</f>
      </c>
    </row>
    <row r="1518">
      <c r="A1518" s="4" t="s">
        <v>2007</v>
      </c>
      <c r="B1518" s="14" t="s">
        <v>2008</v>
      </c>
      <c r="C1518" s="20"/>
      <c r="D1518" s="20" t="s">
        <v>64</v>
      </c>
      <c r="E1518" s="20"/>
      <c r="F1518" s="20">
        <f>(0)</f>
      </c>
      <c r="G1518" s="20">
        <f>(C1518 * E1518 + C1518 * E1518 * F1518)</f>
      </c>
    </row>
    <row r="1519">
      <c r="A1519" s="4" t="s">
        <v>2009</v>
      </c>
      <c r="B1519" s="14" t="s">
        <v>2010</v>
      </c>
      <c r="C1519" s="20"/>
      <c r="D1519" s="20" t="s">
        <v>64</v>
      </c>
      <c r="E1519" s="20"/>
      <c r="F1519" s="20">
        <f>(0)</f>
      </c>
      <c r="G1519" s="20">
        <f>(C1519 * E1519 + C1519 * E1519 * F1519)</f>
      </c>
    </row>
    <row r="1520">
      <c r="A1520" s="4" t="s">
        <v>2011</v>
      </c>
      <c r="B1520" s="14" t="s">
        <v>2012</v>
      </c>
      <c r="C1520" s="20"/>
      <c r="D1520" s="20" t="s">
        <v>64</v>
      </c>
      <c r="E1520" s="20"/>
      <c r="F1520" s="20">
        <f>(0)</f>
      </c>
      <c r="G1520" s="20">
        <f>(C1520 * E1520 + C1520 * E1520 * F1520)</f>
      </c>
    </row>
    <row r="1521">
      <c r="A1521" s="4" t="s">
        <v>2013</v>
      </c>
      <c r="B1521" s="14" t="s">
        <v>2014</v>
      </c>
      <c r="C1521" s="20"/>
      <c r="D1521" s="20" t="s">
        <v>64</v>
      </c>
      <c r="E1521" s="20"/>
      <c r="F1521" s="20">
        <f>(0)</f>
      </c>
      <c r="G1521" s="20">
        <f>(C1521 * E1521 + C1521 * E1521 * F1521)</f>
      </c>
    </row>
    <row r="1522">
      <c r="A1522" s="4" t="s">
        <v>2015</v>
      </c>
      <c r="B1522" s="14" t="s">
        <v>2016</v>
      </c>
      <c r="C1522" s="20"/>
      <c r="D1522" s="20"/>
      <c r="E1522" s="20"/>
      <c r="F1522" s="20">
        <f>(0)</f>
      </c>
      <c r="G1522" s="20">
        <f>(C1522 * E1522 + C1522 * E1522 * F1522)</f>
      </c>
    </row>
    <row r="1523">
      <c r="A1523" s="3"/>
      <c r="B1523" s="11" t="s">
        <v>2017</v>
      </c>
      <c r="C1523" s="19"/>
      <c r="D1523" s="19"/>
      <c r="E1523" s="19"/>
      <c r="F1523" s="19"/>
      <c r="G1523" s="19"/>
    </row>
    <row r="1524">
      <c r="A1524" s="4" t="s">
        <v>2018</v>
      </c>
      <c r="B1524" s="12" t="s">
        <v>1999</v>
      </c>
      <c r="C1524" s="20"/>
      <c r="D1524" s="20" t="s">
        <v>1967</v>
      </c>
      <c r="E1524" s="20"/>
      <c r="F1524" s="20">
        <f>(0)</f>
      </c>
      <c r="G1524" s="20">
        <f>(C1524 * E1524 + C1524 * E1524 * F1524)</f>
      </c>
    </row>
    <row r="1525">
      <c r="A1525" s="4" t="s">
        <v>35</v>
      </c>
      <c r="B1525" s="12" t="s">
        <v>1976</v>
      </c>
      <c r="C1525" s="20"/>
      <c r="D1525" s="20" t="s">
        <v>37</v>
      </c>
      <c r="E1525" s="20"/>
      <c r="F1525" s="20">
        <f>(0)</f>
      </c>
      <c r="G1525" s="20">
        <f>(C1525 * E1525 + C1525 * E1525 * F1525)</f>
      </c>
    </row>
    <row r="1526">
      <c r="A1526" s="4" t="s">
        <v>2019</v>
      </c>
      <c r="B1526" s="12" t="s">
        <v>2020</v>
      </c>
      <c r="C1526" s="20"/>
      <c r="D1526" s="20" t="s">
        <v>64</v>
      </c>
      <c r="E1526" s="20"/>
      <c r="F1526" s="20">
        <f>(0)</f>
      </c>
      <c r="G1526" s="20">
        <f>(C1526 * E1526 + C1526 * E1526 * F1526)</f>
      </c>
    </row>
    <row r="1527">
      <c r="A1527" s="3"/>
      <c r="B1527" s="11" t="s">
        <v>2021</v>
      </c>
      <c r="C1527" s="19"/>
      <c r="D1527" s="19"/>
      <c r="E1527" s="19"/>
      <c r="F1527" s="19"/>
      <c r="G1527" s="19"/>
    </row>
    <row r="1528">
      <c r="A1528" s="4" t="s">
        <v>35</v>
      </c>
      <c r="B1528" s="12" t="s">
        <v>2022</v>
      </c>
      <c r="C1528" s="20"/>
      <c r="D1528" s="20" t="s">
        <v>37</v>
      </c>
      <c r="E1528" s="20"/>
      <c r="F1528" s="20">
        <f>(0)</f>
      </c>
      <c r="G1528" s="20">
        <f>(C1528 * E1528 + C1528 * E1528 * F1528)</f>
      </c>
    </row>
    <row r="1529">
      <c r="A1529" s="4" t="s">
        <v>35</v>
      </c>
      <c r="B1529" s="12" t="s">
        <v>2023</v>
      </c>
      <c r="C1529" s="20"/>
      <c r="D1529" s="20" t="s">
        <v>37</v>
      </c>
      <c r="E1529" s="20"/>
      <c r="F1529" s="20">
        <f>(0)</f>
      </c>
      <c r="G1529" s="20">
        <f>(C1529 * E1529 + C1529 * E1529 * F1529)</f>
      </c>
    </row>
    <row r="1530">
      <c r="A1530" s="4" t="s">
        <v>35</v>
      </c>
      <c r="B1530" s="12" t="s">
        <v>2024</v>
      </c>
      <c r="C1530" s="20"/>
      <c r="D1530" s="20" t="s">
        <v>37</v>
      </c>
      <c r="E1530" s="20"/>
      <c r="F1530" s="20">
        <f>(0)</f>
      </c>
      <c r="G1530" s="20">
        <f>(C1530 * E1530 + C1530 * E1530 * F1530)</f>
      </c>
    </row>
    <row r="1531">
      <c r="A1531" s="4" t="s">
        <v>35</v>
      </c>
      <c r="B1531" s="12" t="s">
        <v>2025</v>
      </c>
      <c r="C1531" s="20"/>
      <c r="D1531" s="20" t="s">
        <v>37</v>
      </c>
      <c r="E1531" s="20"/>
      <c r="F1531" s="20">
        <f>(0)</f>
      </c>
      <c r="G1531" s="20">
        <f>(C1531 * E1531 + C1531 * E1531 * F1531)</f>
      </c>
    </row>
    <row r="1532">
      <c r="A1532" s="4" t="s">
        <v>35</v>
      </c>
      <c r="B1532" s="12" t="s">
        <v>2026</v>
      </c>
      <c r="C1532" s="20"/>
      <c r="D1532" s="20" t="s">
        <v>37</v>
      </c>
      <c r="E1532" s="20"/>
      <c r="F1532" s="20">
        <f>(0)</f>
      </c>
      <c r="G1532" s="20">
        <f>(C1532 * E1532 + C1532 * E1532 * F1532)</f>
      </c>
    </row>
    <row r="1533">
      <c r="A1533" s="4" t="s">
        <v>35</v>
      </c>
      <c r="B1533" s="12" t="s">
        <v>2027</v>
      </c>
      <c r="C1533" s="20"/>
      <c r="D1533" s="20" t="s">
        <v>37</v>
      </c>
      <c r="E1533" s="20"/>
      <c r="F1533" s="20">
        <f>(0)</f>
      </c>
      <c r="G1533" s="20">
        <f>(C1533 * E1533 + C1533 * E1533 * F1533)</f>
      </c>
    </row>
    <row r="1534">
      <c r="A1534" s="4" t="s">
        <v>35</v>
      </c>
      <c r="B1534" s="12" t="s">
        <v>2028</v>
      </c>
      <c r="C1534" s="20"/>
      <c r="D1534" s="20" t="s">
        <v>37</v>
      </c>
      <c r="E1534" s="20"/>
      <c r="F1534" s="20">
        <f>(0)</f>
      </c>
      <c r="G1534" s="20">
        <f>(C1534 * E1534 + C1534 * E1534 * F1534)</f>
      </c>
    </row>
    <row r="1535">
      <c r="A1535" s="3"/>
      <c r="B1535" s="11" t="s">
        <v>2029</v>
      </c>
      <c r="C1535" s="19"/>
      <c r="D1535" s="19"/>
      <c r="E1535" s="19"/>
      <c r="F1535" s="19"/>
      <c r="G1535" s="19"/>
    </row>
    <row r="1536">
      <c r="A1536" s="4" t="s">
        <v>2030</v>
      </c>
      <c r="B1536" s="12" t="s">
        <v>2031</v>
      </c>
      <c r="C1536" s="20"/>
      <c r="D1536" s="20" t="s">
        <v>64</v>
      </c>
      <c r="E1536" s="20">
        <f>(50000)</f>
      </c>
      <c r="F1536" s="20">
        <f>(0)</f>
      </c>
      <c r="G1536" s="20">
        <f>(C1536 * E1536 + C1536 * E1536 * F1536)</f>
      </c>
    </row>
    <row r="1537">
      <c r="A1537" s="4" t="s">
        <v>2032</v>
      </c>
      <c r="B1537" s="12" t="s">
        <v>2033</v>
      </c>
      <c r="C1537" s="20"/>
      <c r="D1537" s="20" t="s">
        <v>2034</v>
      </c>
      <c r="E1537" s="20"/>
      <c r="F1537" s="20">
        <f>(0)</f>
      </c>
      <c r="G1537" s="20">
        <f>(C1537 * E1537 + C1537 * E1537 * F1537)</f>
      </c>
    </row>
    <row r="1538">
      <c r="A1538" s="4" t="s">
        <v>2035</v>
      </c>
      <c r="B1538" s="12" t="s">
        <v>2036</v>
      </c>
      <c r="C1538" s="20"/>
      <c r="D1538" s="20" t="s">
        <v>64</v>
      </c>
      <c r="E1538" s="20"/>
      <c r="F1538" s="20">
        <f>(0)</f>
      </c>
      <c r="G1538" s="20">
        <f>(C1538 * E1538 + C1538 * E1538 * F1538)</f>
      </c>
    </row>
    <row r="1539">
      <c r="A1539" s="4" t="s">
        <v>2037</v>
      </c>
      <c r="B1539" s="12" t="s">
        <v>2038</v>
      </c>
      <c r="C1539" s="20"/>
      <c r="D1539" s="20" t="s">
        <v>64</v>
      </c>
      <c r="E1539" s="20"/>
      <c r="F1539" s="20">
        <f>(0)</f>
      </c>
      <c r="G1539" s="20">
        <f>(C1539 * E1539 + C1539 * E1539 * F1539)</f>
      </c>
    </row>
    <row r="1540">
      <c r="A1540" s="4" t="s">
        <v>2039</v>
      </c>
      <c r="B1540" s="12" t="s">
        <v>2040</v>
      </c>
      <c r="C1540" s="20"/>
      <c r="D1540" s="20" t="s">
        <v>64</v>
      </c>
      <c r="E1540" s="20"/>
      <c r="F1540" s="20">
        <f>(0)</f>
      </c>
      <c r="G1540" s="20">
        <f>(C1540 * E1540 + C1540 * E1540 * F1540)</f>
      </c>
    </row>
    <row r="1541">
      <c r="A1541" s="3"/>
      <c r="B1541" s="11" t="s">
        <v>2041</v>
      </c>
      <c r="C1541" s="19"/>
      <c r="D1541" s="19"/>
      <c r="E1541" s="19"/>
      <c r="F1541" s="19"/>
      <c r="G1541" s="19"/>
    </row>
    <row r="1542">
      <c r="A1542" s="4" t="s">
        <v>35</v>
      </c>
      <c r="B1542" s="12" t="s">
        <v>2042</v>
      </c>
      <c r="C1542" s="20"/>
      <c r="D1542" s="20" t="s">
        <v>37</v>
      </c>
      <c r="E1542" s="20"/>
      <c r="F1542" s="20">
        <f>(0)</f>
      </c>
      <c r="G1542" s="20">
        <f>(C1542 * E1542 + C1542 * E1542 * F1542)</f>
      </c>
    </row>
    <row r="1543">
      <c r="A1543" s="5"/>
      <c r="B1543" s="13" t="s">
        <v>2043</v>
      </c>
      <c r="C1543" s="21"/>
      <c r="D1543" s="21"/>
      <c r="E1543" s="21"/>
      <c r="F1543" s="21"/>
      <c r="G1543" s="21"/>
    </row>
    <row r="1544">
      <c r="A1544" s="6"/>
      <c r="B1544" s="15" t="s">
        <v>2044</v>
      </c>
      <c r="C1544" s="22"/>
      <c r="D1544" s="22"/>
      <c r="E1544" s="22"/>
      <c r="F1544" s="22"/>
      <c r="G1544" s="22"/>
    </row>
    <row r="1545">
      <c r="A1545" s="4" t="s">
        <v>35</v>
      </c>
      <c r="B1545" s="16" t="s">
        <v>2045</v>
      </c>
      <c r="C1545" s="20"/>
      <c r="D1545" s="20" t="s">
        <v>37</v>
      </c>
      <c r="E1545" s="20"/>
      <c r="F1545" s="20">
        <f>(0)</f>
      </c>
      <c r="G1545" s="20">
        <f>(C1545 * E1545 + C1545 * E1545 * F1545)</f>
      </c>
    </row>
    <row r="1546">
      <c r="A1546" s="4" t="s">
        <v>2046</v>
      </c>
      <c r="B1546" s="16" t="s">
        <v>2047</v>
      </c>
      <c r="C1546" s="20">
        <f>(5)*(1)*(1)*(1)*(1 + (0))</f>
      </c>
      <c r="D1546" s="20" t="s">
        <v>664</v>
      </c>
      <c r="E1546" s="20"/>
      <c r="F1546" s="20">
        <f>(0)</f>
      </c>
      <c r="G1546" s="20">
        <f>(C1546 * E1546 + C1546 * E1546 * F1546)</f>
      </c>
    </row>
    <row r="1547">
      <c r="A1547" s="4" t="s">
        <v>2048</v>
      </c>
      <c r="B1547" s="16" t="s">
        <v>2049</v>
      </c>
      <c r="C1547" s="20">
        <f>(3)*(1)*(1)*(1)*(1 + (0))</f>
      </c>
      <c r="D1547" s="20" t="s">
        <v>664</v>
      </c>
      <c r="E1547" s="20"/>
      <c r="F1547" s="20">
        <f>(0)</f>
      </c>
      <c r="G1547" s="20">
        <f>(C1547 * E1547 + C1547 * E1547 * F1547)</f>
      </c>
    </row>
    <row r="1548">
      <c r="A1548" s="4" t="s">
        <v>2050</v>
      </c>
      <c r="B1548" s="16" t="s">
        <v>2051</v>
      </c>
      <c r="C1548" s="20">
        <f>(5)*(1)*(1)*(1)*(1 + (0))</f>
      </c>
      <c r="D1548" s="20" t="s">
        <v>664</v>
      </c>
      <c r="E1548" s="20"/>
      <c r="F1548" s="20">
        <f>(0)</f>
      </c>
      <c r="G1548" s="20">
        <f>(C1548 * E1548 + C1548 * E1548 * F1548)</f>
      </c>
    </row>
    <row r="1549">
      <c r="A1549" s="4" t="s">
        <v>2052</v>
      </c>
      <c r="B1549" s="16" t="s">
        <v>2053</v>
      </c>
      <c r="C1549" s="20">
        <f>(2)*(1)*(1)*(1)*(1 + (0))</f>
      </c>
      <c r="D1549" s="20" t="s">
        <v>664</v>
      </c>
      <c r="E1549" s="20"/>
      <c r="F1549" s="20">
        <f>(0)</f>
      </c>
      <c r="G1549" s="20">
        <f>(C1549 * E1549 + C1549 * E1549 * F1549)</f>
      </c>
    </row>
    <row r="1550">
      <c r="A1550" s="4" t="s">
        <v>2054</v>
      </c>
      <c r="B1550" s="16" t="s">
        <v>2055</v>
      </c>
      <c r="C1550" s="20">
        <f>(1)*(1)*(1)*(1)*(1 + (0))</f>
      </c>
      <c r="D1550" s="20" t="s">
        <v>664</v>
      </c>
      <c r="E1550" s="20"/>
      <c r="F1550" s="20">
        <f>(0)</f>
      </c>
      <c r="G1550" s="20">
        <f>(C1550 * E1550 + C1550 * E1550 * F1550)</f>
      </c>
    </row>
    <row r="1551">
      <c r="A1551" s="4" t="s">
        <v>2056</v>
      </c>
      <c r="B1551" s="16" t="s">
        <v>2057</v>
      </c>
      <c r="C1551" s="20">
        <f>(1)*(1)*(1)*(1)*(1 + (0))</f>
      </c>
      <c r="D1551" s="20" t="s">
        <v>664</v>
      </c>
      <c r="E1551" s="20"/>
      <c r="F1551" s="20">
        <f>(0)</f>
      </c>
      <c r="G1551" s="20">
        <f>(C1551 * E1551 + C1551 * E1551 * F1551)</f>
      </c>
    </row>
    <row r="1552">
      <c r="A1552" s="4" t="s">
        <v>2058</v>
      </c>
      <c r="B1552" s="16" t="s">
        <v>2059</v>
      </c>
      <c r="C1552" s="20">
        <f>(4)*(1)*(1)*(1)*(1 + (0))</f>
      </c>
      <c r="D1552" s="20" t="s">
        <v>664</v>
      </c>
      <c r="E1552" s="20"/>
      <c r="F1552" s="20">
        <f>(0)</f>
      </c>
      <c r="G1552" s="20">
        <f>(C1552 * E1552 + C1552 * E1552 * F1552)</f>
      </c>
    </row>
    <row r="1553">
      <c r="A1553" s="6"/>
      <c r="B1553" s="15" t="s">
        <v>2060</v>
      </c>
      <c r="C1553" s="22"/>
      <c r="D1553" s="22"/>
      <c r="E1553" s="22"/>
      <c r="F1553" s="22"/>
      <c r="G1553" s="22"/>
    </row>
    <row r="1554">
      <c r="A1554" s="4" t="s">
        <v>35</v>
      </c>
      <c r="B1554" s="16" t="s">
        <v>2061</v>
      </c>
      <c r="C1554" s="20"/>
      <c r="D1554" s="20" t="s">
        <v>37</v>
      </c>
      <c r="E1554" s="20"/>
      <c r="F1554" s="20">
        <f>(0)</f>
      </c>
      <c r="G1554" s="20">
        <f>(C1554 * E1554 + C1554 * E1554 * F1554)</f>
      </c>
    </row>
    <row r="1555">
      <c r="A1555" s="4" t="s">
        <v>2062</v>
      </c>
      <c r="B1555" s="16" t="s">
        <v>2063</v>
      </c>
      <c r="C1555" s="20">
        <f>(6)*(1)*(1)*(1)*(1 + (0))</f>
      </c>
      <c r="D1555" s="20" t="s">
        <v>664</v>
      </c>
      <c r="E1555" s="20"/>
      <c r="F1555" s="20">
        <f>(0)</f>
      </c>
      <c r="G1555" s="20">
        <f>(C1555 * E1555 + C1555 * E1555 * F1555)</f>
      </c>
    </row>
    <row r="1556">
      <c r="A1556" s="4" t="s">
        <v>2064</v>
      </c>
      <c r="B1556" s="16" t="s">
        <v>2047</v>
      </c>
      <c r="C1556" s="20">
        <f>(5)*(1)*(1)*(1)*(1 + (0))</f>
      </c>
      <c r="D1556" s="20" t="s">
        <v>664</v>
      </c>
      <c r="E1556" s="20"/>
      <c r="F1556" s="20">
        <f>(0)</f>
      </c>
      <c r="G1556" s="20">
        <f>(C1556 * E1556 + C1556 * E1556 * F1556)</f>
      </c>
    </row>
    <row r="1557">
      <c r="A1557" s="4" t="s">
        <v>2065</v>
      </c>
      <c r="B1557" s="16" t="s">
        <v>2049</v>
      </c>
      <c r="C1557" s="20">
        <f>(4)*(1)*(1)*(1)*(1 + (0))</f>
      </c>
      <c r="D1557" s="20" t="s">
        <v>664</v>
      </c>
      <c r="E1557" s="20"/>
      <c r="F1557" s="20">
        <f>(0)</f>
      </c>
      <c r="G1557" s="20">
        <f>(C1557 * E1557 + C1557 * E1557 * F1557)</f>
      </c>
    </row>
    <row r="1558">
      <c r="A1558" s="4" t="s">
        <v>2066</v>
      </c>
      <c r="B1558" s="16" t="s">
        <v>2067</v>
      </c>
      <c r="C1558" s="20">
        <f>(5)*(1)*(1)*(1)*(1 + (0))</f>
      </c>
      <c r="D1558" s="20" t="s">
        <v>664</v>
      </c>
      <c r="E1558" s="20"/>
      <c r="F1558" s="20">
        <f>(0)</f>
      </c>
      <c r="G1558" s="20">
        <f>(C1558 * E1558 + C1558 * E1558 * F1558)</f>
      </c>
    </row>
    <row r="1559">
      <c r="A1559" s="4" t="s">
        <v>2068</v>
      </c>
      <c r="B1559" s="16" t="s">
        <v>2069</v>
      </c>
      <c r="C1559" s="20">
        <f>(7)*(1)*(1)*(1)*(1 + (0))</f>
      </c>
      <c r="D1559" s="20" t="s">
        <v>664</v>
      </c>
      <c r="E1559" s="20"/>
      <c r="F1559" s="20">
        <f>(0)</f>
      </c>
      <c r="G1559" s="20">
        <f>(C1559 * E1559 + C1559 * E1559 * F1559)</f>
      </c>
    </row>
    <row r="1560">
      <c r="A1560" s="6"/>
      <c r="B1560" s="15" t="s">
        <v>2070</v>
      </c>
      <c r="C1560" s="22"/>
      <c r="D1560" s="22"/>
      <c r="E1560" s="22"/>
      <c r="F1560" s="22"/>
      <c r="G1560" s="22"/>
    </row>
    <row r="1561">
      <c r="A1561" s="4" t="s">
        <v>2071</v>
      </c>
      <c r="B1561" s="16" t="s">
        <v>2047</v>
      </c>
      <c r="C1561" s="20">
        <f>(5)*(1)*(1)*(1)*(1 + (0))</f>
      </c>
      <c r="D1561" s="20" t="s">
        <v>664</v>
      </c>
      <c r="E1561" s="20"/>
      <c r="F1561" s="20">
        <f>(0)</f>
      </c>
      <c r="G1561" s="20">
        <f>(C1561 * E1561 + C1561 * E1561 * F1561)</f>
      </c>
    </row>
    <row r="1562">
      <c r="A1562" s="4" t="s">
        <v>2072</v>
      </c>
      <c r="B1562" s="16" t="s">
        <v>2049</v>
      </c>
      <c r="C1562" s="20">
        <f>(3)*(1)*(1)*(1)*(1 + (0))</f>
      </c>
      <c r="D1562" s="20" t="s">
        <v>664</v>
      </c>
      <c r="E1562" s="20"/>
      <c r="F1562" s="20">
        <f>(0)</f>
      </c>
      <c r="G1562" s="20">
        <f>(C1562 * E1562 + C1562 * E1562 * F1562)</f>
      </c>
    </row>
    <row r="1563">
      <c r="A1563" s="4" t="s">
        <v>2073</v>
      </c>
      <c r="B1563" s="16" t="s">
        <v>2051</v>
      </c>
      <c r="C1563" s="20">
        <f>(5)*(1)*(1)*(1)*(1 + (0))</f>
      </c>
      <c r="D1563" s="20" t="s">
        <v>664</v>
      </c>
      <c r="E1563" s="20"/>
      <c r="F1563" s="20">
        <f>(0)</f>
      </c>
      <c r="G1563" s="20">
        <f>(C1563 * E1563 + C1563 * E1563 * F1563)</f>
      </c>
    </row>
    <row r="1564">
      <c r="A1564" s="4" t="s">
        <v>2074</v>
      </c>
      <c r="B1564" s="16" t="s">
        <v>2053</v>
      </c>
      <c r="C1564" s="20">
        <f>(2)*(1)*(1)*(1)*(1 + (0))</f>
      </c>
      <c r="D1564" s="20" t="s">
        <v>664</v>
      </c>
      <c r="E1564" s="20"/>
      <c r="F1564" s="20">
        <f>(0)</f>
      </c>
      <c r="G1564" s="20">
        <f>(C1564 * E1564 + C1564 * E1564 * F1564)</f>
      </c>
    </row>
    <row r="1565">
      <c r="A1565" s="4" t="s">
        <v>2075</v>
      </c>
      <c r="B1565" s="16" t="s">
        <v>2055</v>
      </c>
      <c r="C1565" s="20">
        <f>(1)*(1)*(1)*(1)*(1 + (0))</f>
      </c>
      <c r="D1565" s="20" t="s">
        <v>664</v>
      </c>
      <c r="E1565" s="20"/>
      <c r="F1565" s="20">
        <f>(0)</f>
      </c>
      <c r="G1565" s="20">
        <f>(C1565 * E1565 + C1565 * E1565 * F1565)</f>
      </c>
    </row>
    <row r="1566">
      <c r="A1566" s="4" t="s">
        <v>2076</v>
      </c>
      <c r="B1566" s="16" t="s">
        <v>2057</v>
      </c>
      <c r="C1566" s="20">
        <f>(1)*(1)*(1)*(1)*(1 + (0))</f>
      </c>
      <c r="D1566" s="20" t="s">
        <v>664</v>
      </c>
      <c r="E1566" s="20"/>
      <c r="F1566" s="20">
        <f>(0)</f>
      </c>
      <c r="G1566" s="20">
        <f>(C1566 * E1566 + C1566 * E1566 * F1566)</f>
      </c>
    </row>
    <row r="1567">
      <c r="A1567" s="4" t="s">
        <v>2077</v>
      </c>
      <c r="B1567" s="16" t="s">
        <v>2059</v>
      </c>
      <c r="C1567" s="20">
        <f>(4)*(1)*(1)*(1)*(1 + (0))</f>
      </c>
      <c r="D1567" s="20" t="s">
        <v>664</v>
      </c>
      <c r="E1567" s="20"/>
      <c r="F1567" s="20">
        <f>(0)</f>
      </c>
      <c r="G1567" s="20">
        <f>(C1567 * E1567 + C1567 * E1567 * F1567)</f>
      </c>
    </row>
    <row r="1568">
      <c r="A1568" s="6"/>
      <c r="B1568" s="15" t="s">
        <v>2078</v>
      </c>
      <c r="C1568" s="22"/>
      <c r="D1568" s="22"/>
      <c r="E1568" s="22"/>
      <c r="F1568" s="22"/>
      <c r="G1568" s="22"/>
    </row>
    <row r="1569">
      <c r="A1569" s="4" t="s">
        <v>35</v>
      </c>
      <c r="B1569" s="16" t="s">
        <v>2079</v>
      </c>
      <c r="C1569" s="20"/>
      <c r="D1569" s="20" t="s">
        <v>37</v>
      </c>
      <c r="E1569" s="20"/>
      <c r="F1569" s="20">
        <f>(0)</f>
      </c>
      <c r="G1569" s="20">
        <f>(C1569 * E1569 + C1569 * E1569 * F1569)</f>
      </c>
    </row>
    <row r="1570">
      <c r="A1570" s="4" t="s">
        <v>2080</v>
      </c>
      <c r="B1570" s="16" t="s">
        <v>2081</v>
      </c>
      <c r="C1570" s="20">
        <f>(1)*(1)*(1)*(1)*(1 + (0))</f>
      </c>
      <c r="D1570" s="20" t="s">
        <v>664</v>
      </c>
      <c r="E1570" s="20"/>
      <c r="F1570" s="20">
        <f>(0)</f>
      </c>
      <c r="G1570" s="20">
        <f>(C1570 * E1570 + C1570 * E1570 * F1570)</f>
      </c>
    </row>
    <row r="1571">
      <c r="A1571" s="4" t="s">
        <v>2082</v>
      </c>
      <c r="B1571" s="16" t="s">
        <v>2083</v>
      </c>
      <c r="C1571" s="20">
        <f>(2)*(1)*(1)*(1)*(1 + (0))</f>
      </c>
      <c r="D1571" s="20" t="s">
        <v>664</v>
      </c>
      <c r="E1571" s="20"/>
      <c r="F1571" s="20">
        <f>(0)</f>
      </c>
      <c r="G1571" s="20">
        <f>(C1571 * E1571 + C1571 * E1571 * F1571)</f>
      </c>
    </row>
    <row r="1572">
      <c r="A1572" s="6"/>
      <c r="B1572" s="15" t="s">
        <v>2084</v>
      </c>
      <c r="C1572" s="22"/>
      <c r="D1572" s="22"/>
      <c r="E1572" s="22"/>
      <c r="F1572" s="22"/>
      <c r="G1572" s="22"/>
    </row>
    <row r="1573">
      <c r="A1573" s="4" t="s">
        <v>35</v>
      </c>
      <c r="B1573" s="16" t="s">
        <v>2085</v>
      </c>
      <c r="C1573" s="20"/>
      <c r="D1573" s="20" t="s">
        <v>37</v>
      </c>
      <c r="E1573" s="20"/>
      <c r="F1573" s="20">
        <f>(0)</f>
      </c>
      <c r="G1573" s="20">
        <f>(C1573 * E1573 + C1573 * E1573 * F1573)</f>
      </c>
    </row>
    <row r="1574">
      <c r="A1574" s="4" t="s">
        <v>2086</v>
      </c>
      <c r="B1574" s="16" t="s">
        <v>2063</v>
      </c>
      <c r="C1574" s="20">
        <f>(4)*(1)*(1)*(1)*(1 + (0))</f>
      </c>
      <c r="D1574" s="20" t="s">
        <v>664</v>
      </c>
      <c r="E1574" s="20"/>
      <c r="F1574" s="20">
        <f>(0)</f>
      </c>
      <c r="G1574" s="20">
        <f>(C1574 * E1574 + C1574 * E1574 * F1574)</f>
      </c>
    </row>
    <row r="1575">
      <c r="A1575" s="4" t="s">
        <v>2087</v>
      </c>
      <c r="B1575" s="16" t="s">
        <v>2047</v>
      </c>
      <c r="C1575" s="20">
        <f>(5)*(1)*(1)*(1)*(1 + (0))</f>
      </c>
      <c r="D1575" s="20" t="s">
        <v>664</v>
      </c>
      <c r="E1575" s="20"/>
      <c r="F1575" s="20">
        <f>(0)</f>
      </c>
      <c r="G1575" s="20">
        <f>(C1575 * E1575 + C1575 * E1575 * F1575)</f>
      </c>
    </row>
    <row r="1576">
      <c r="A1576" s="4" t="s">
        <v>2088</v>
      </c>
      <c r="B1576" s="16" t="s">
        <v>2089</v>
      </c>
      <c r="C1576" s="20">
        <f>(5)*(1)*(1)*(1)*(1 + (0))</f>
      </c>
      <c r="D1576" s="20" t="s">
        <v>664</v>
      </c>
      <c r="E1576" s="20"/>
      <c r="F1576" s="20">
        <f>(0)</f>
      </c>
      <c r="G1576" s="20">
        <f>(C1576 * E1576 + C1576 * E1576 * F1576)</f>
      </c>
    </row>
    <row r="1577">
      <c r="A1577" s="4" t="s">
        <v>2090</v>
      </c>
      <c r="B1577" s="16" t="s">
        <v>2091</v>
      </c>
      <c r="C1577" s="20">
        <f>(3)*(1)*(1)*(1)*(1 + (0))</f>
      </c>
      <c r="D1577" s="20" t="s">
        <v>664</v>
      </c>
      <c r="E1577" s="20"/>
      <c r="F1577" s="20">
        <f>(0)</f>
      </c>
      <c r="G1577" s="20">
        <f>(C1577 * E1577 + C1577 * E1577 * F1577)</f>
      </c>
    </row>
    <row r="1578">
      <c r="A1578" s="4" t="s">
        <v>35</v>
      </c>
      <c r="B1578" s="16" t="s">
        <v>2092</v>
      </c>
      <c r="C1578" s="20"/>
      <c r="D1578" s="20" t="s">
        <v>37</v>
      </c>
      <c r="E1578" s="20"/>
      <c r="F1578" s="20">
        <f>(0)</f>
      </c>
      <c r="G1578" s="20">
        <f>(C1578 * E1578 + C1578 * E1578 * F1578)</f>
      </c>
    </row>
    <row r="1579">
      <c r="A1579" s="4" t="s">
        <v>2093</v>
      </c>
      <c r="B1579" s="16" t="s">
        <v>2063</v>
      </c>
      <c r="C1579" s="20">
        <f>(2)*(1)*(1)*(1)*(1 + (0))</f>
      </c>
      <c r="D1579" s="20" t="s">
        <v>664</v>
      </c>
      <c r="E1579" s="20"/>
      <c r="F1579" s="20">
        <f>(0)</f>
      </c>
      <c r="G1579" s="20">
        <f>(C1579 * E1579 + C1579 * E1579 * F1579)</f>
      </c>
    </row>
    <row r="1580">
      <c r="A1580" s="4" t="s">
        <v>2094</v>
      </c>
      <c r="B1580" s="16" t="s">
        <v>2047</v>
      </c>
      <c r="C1580" s="20">
        <f>(3)*(1)*(1)*(1)*(1 + (0))</f>
      </c>
      <c r="D1580" s="20" t="s">
        <v>664</v>
      </c>
      <c r="E1580" s="20"/>
      <c r="F1580" s="20">
        <f>(0)</f>
      </c>
      <c r="G1580" s="20">
        <f>(C1580 * E1580 + C1580 * E1580 * F1580)</f>
      </c>
    </row>
    <row r="1581">
      <c r="A1581" s="4" t="s">
        <v>2095</v>
      </c>
      <c r="B1581" s="16" t="s">
        <v>2089</v>
      </c>
      <c r="C1581" s="20">
        <f>(2)*(1)*(1)*(1)*(1 + (0))</f>
      </c>
      <c r="D1581" s="20" t="s">
        <v>664</v>
      </c>
      <c r="E1581" s="20"/>
      <c r="F1581" s="20">
        <f>(0)</f>
      </c>
      <c r="G1581" s="20">
        <f>(C1581 * E1581 + C1581 * E1581 * F1581)</f>
      </c>
    </row>
    <row r="1582">
      <c r="A1582" s="4" t="s">
        <v>2096</v>
      </c>
      <c r="B1582" s="16" t="s">
        <v>2091</v>
      </c>
      <c r="C1582" s="20">
        <f>(1)*(1)*(1)*(1)*(1 + (0))</f>
      </c>
      <c r="D1582" s="20" t="s">
        <v>664</v>
      </c>
      <c r="E1582" s="20"/>
      <c r="F1582" s="20">
        <f>(0)</f>
      </c>
      <c r="G1582" s="20">
        <f>(C1582 * E1582 + C1582 * E1582 * F1582)</f>
      </c>
    </row>
    <row r="1583">
      <c r="A1583" s="4" t="s">
        <v>2097</v>
      </c>
      <c r="B1583" s="16" t="s">
        <v>2098</v>
      </c>
      <c r="C1583" s="20">
        <f>(2)*(1)*(1)*(1)*(1 + (0))</f>
      </c>
      <c r="D1583" s="20" t="s">
        <v>664</v>
      </c>
      <c r="E1583" s="20"/>
      <c r="F1583" s="20">
        <f>(0)</f>
      </c>
      <c r="G1583" s="20">
        <f>(C1583 * E1583 + C1583 * E1583 * F1583)</f>
      </c>
    </row>
    <row r="1584">
      <c r="A1584" s="6"/>
      <c r="B1584" s="15" t="s">
        <v>2099</v>
      </c>
      <c r="C1584" s="22"/>
      <c r="D1584" s="22"/>
      <c r="E1584" s="22"/>
      <c r="F1584" s="22"/>
      <c r="G1584" s="22"/>
    </row>
    <row r="1585">
      <c r="A1585" s="4" t="s">
        <v>35</v>
      </c>
      <c r="B1585" s="16" t="s">
        <v>2100</v>
      </c>
      <c r="C1585" s="20"/>
      <c r="D1585" s="20" t="s">
        <v>37</v>
      </c>
      <c r="E1585" s="20"/>
      <c r="F1585" s="20">
        <f>(0)</f>
      </c>
      <c r="G1585" s="20">
        <f>(C1585 * E1585 + C1585 * E1585 * F1585)</f>
      </c>
    </row>
    <row r="1586">
      <c r="A1586" s="4" t="s">
        <v>2101</v>
      </c>
      <c r="B1586" s="16" t="s">
        <v>2102</v>
      </c>
      <c r="C1586" s="20"/>
      <c r="D1586" s="20" t="s">
        <v>664</v>
      </c>
      <c r="E1586" s="20"/>
      <c r="F1586" s="20">
        <f>(0)</f>
      </c>
      <c r="G1586" s="20">
        <f>(C1586 * E1586 + C1586 * E1586 * F1586)</f>
      </c>
    </row>
    <row r="1587">
      <c r="A1587" s="4" t="s">
        <v>2103</v>
      </c>
      <c r="B1587" s="16" t="s">
        <v>2104</v>
      </c>
      <c r="C1587" s="20">
        <f>(1)*(1)*(1)*(1)*(1 + (0))</f>
      </c>
      <c r="D1587" s="20" t="s">
        <v>664</v>
      </c>
      <c r="E1587" s="20"/>
      <c r="F1587" s="20">
        <f>(0)</f>
      </c>
      <c r="G1587" s="20">
        <f>(C1587 * E1587 + C1587 * E1587 * F1587)</f>
      </c>
    </row>
    <row r="1588">
      <c r="A1588" s="4" t="s">
        <v>2105</v>
      </c>
      <c r="B1588" s="16" t="s">
        <v>2091</v>
      </c>
      <c r="C1588" s="20">
        <f>(2)*(1)*(1)*(1)*(1 + (0))</f>
      </c>
      <c r="D1588" s="20" t="s">
        <v>664</v>
      </c>
      <c r="E1588" s="20"/>
      <c r="F1588" s="20">
        <f>(0)</f>
      </c>
      <c r="G1588" s="20">
        <f>(C1588 * E1588 + C1588 * E1588 * F1588)</f>
      </c>
    </row>
    <row r="1589">
      <c r="A1589" s="4" t="s">
        <v>2106</v>
      </c>
      <c r="B1589" s="16" t="s">
        <v>2107</v>
      </c>
      <c r="C1589" s="20">
        <f>(2)*(1)*(1)*(1)*(1 + (0))</f>
      </c>
      <c r="D1589" s="20" t="s">
        <v>664</v>
      </c>
      <c r="E1589" s="20"/>
      <c r="F1589" s="20">
        <f>(0)</f>
      </c>
      <c r="G1589" s="20">
        <f>(C1589 * E1589 + C1589 * E1589 * F1589)</f>
      </c>
    </row>
    <row r="1590">
      <c r="A1590" s="6"/>
      <c r="B1590" s="15" t="s">
        <v>2108</v>
      </c>
      <c r="C1590" s="22"/>
      <c r="D1590" s="22"/>
      <c r="E1590" s="22"/>
      <c r="F1590" s="22"/>
      <c r="G1590" s="22"/>
    </row>
    <row r="1591">
      <c r="A1591" s="4" t="s">
        <v>35</v>
      </c>
      <c r="B1591" s="16" t="s">
        <v>2109</v>
      </c>
      <c r="C1591" s="20"/>
      <c r="D1591" s="20" t="s">
        <v>37</v>
      </c>
      <c r="E1591" s="20"/>
      <c r="F1591" s="20">
        <f>(0)</f>
      </c>
      <c r="G1591" s="20">
        <f>(C1591 * E1591 + C1591 * E1591 * F1591)</f>
      </c>
    </row>
    <row r="1592">
      <c r="A1592" s="4" t="s">
        <v>2110</v>
      </c>
      <c r="B1592" s="16" t="s">
        <v>2111</v>
      </c>
      <c r="C1592" s="20">
        <f>(5)*(1)*(1)*(1)*(1 + (0))</f>
      </c>
      <c r="D1592" s="20" t="s">
        <v>664</v>
      </c>
      <c r="E1592" s="20"/>
      <c r="F1592" s="20">
        <f>(0)</f>
      </c>
      <c r="G1592" s="20">
        <f>(C1592 * E1592 + C1592 * E1592 * F1592)</f>
      </c>
    </row>
    <row r="1593">
      <c r="A1593" s="4" t="s">
        <v>2112</v>
      </c>
      <c r="B1593" s="16" t="s">
        <v>2113</v>
      </c>
      <c r="C1593" s="20">
        <f>(12)*(1)*(1)*(1)*(1 + (0))</f>
      </c>
      <c r="D1593" s="20" t="s">
        <v>664</v>
      </c>
      <c r="E1593" s="20"/>
      <c r="F1593" s="20">
        <f>(0)</f>
      </c>
      <c r="G1593" s="20">
        <f>(C1593 * E1593 + C1593 * E1593 * F1593)</f>
      </c>
    </row>
    <row r="1594">
      <c r="A1594" s="4" t="s">
        <v>2114</v>
      </c>
      <c r="B1594" s="16" t="s">
        <v>2067</v>
      </c>
      <c r="C1594" s="20">
        <f>(8)*(1)*(1)*(1)*(1 + (0))</f>
      </c>
      <c r="D1594" s="20" t="s">
        <v>664</v>
      </c>
      <c r="E1594" s="20"/>
      <c r="F1594" s="20">
        <f>(0)</f>
      </c>
      <c r="G1594" s="20">
        <f>(C1594 * E1594 + C1594 * E1594 * F1594)</f>
      </c>
    </row>
    <row r="1595">
      <c r="A1595" s="4" t="s">
        <v>2115</v>
      </c>
      <c r="B1595" s="16" t="s">
        <v>2107</v>
      </c>
      <c r="C1595" s="20">
        <f>(1)*(1)*(1)*(1)*(1 + (0))</f>
      </c>
      <c r="D1595" s="20" t="s">
        <v>664</v>
      </c>
      <c r="E1595" s="20"/>
      <c r="F1595" s="20">
        <f>(0)</f>
      </c>
      <c r="G1595" s="20">
        <f>(C1595 * E1595 + C1595 * E1595 * F1595)</f>
      </c>
    </row>
    <row r="1596">
      <c r="A1596" s="4" t="s">
        <v>35</v>
      </c>
      <c r="B1596" s="16" t="s">
        <v>2116</v>
      </c>
      <c r="C1596" s="20"/>
      <c r="D1596" s="20" t="s">
        <v>37</v>
      </c>
      <c r="E1596" s="20"/>
      <c r="F1596" s="20">
        <f>(0)</f>
      </c>
      <c r="G1596" s="20">
        <f>(C1596 * E1596 + C1596 * E1596 * F1596)</f>
      </c>
    </row>
    <row r="1597">
      <c r="A1597" s="4" t="s">
        <v>2117</v>
      </c>
      <c r="B1597" s="16" t="s">
        <v>2118</v>
      </c>
      <c r="C1597" s="20">
        <f>(175)*(1)*(1)*(1)*(1 + (0))</f>
      </c>
      <c r="D1597" s="20" t="s">
        <v>654</v>
      </c>
      <c r="E1597" s="20"/>
      <c r="F1597" s="20">
        <f>(0)</f>
      </c>
      <c r="G1597" s="20">
        <f>(C1597 * E1597 + C1597 * E1597 * F1597)</f>
      </c>
    </row>
    <row r="1598">
      <c r="A1598" s="4" t="s">
        <v>2119</v>
      </c>
      <c r="B1598" s="16" t="s">
        <v>2120</v>
      </c>
      <c r="C1598" s="20">
        <f>(150)*(1)*(1)*(1)*(1 + (0))</f>
      </c>
      <c r="D1598" s="20" t="s">
        <v>667</v>
      </c>
      <c r="E1598" s="20"/>
      <c r="F1598" s="20">
        <f>(0)</f>
      </c>
      <c r="G1598" s="20">
        <f>(C1598 * E1598 + C1598 * E1598 * F1598)</f>
      </c>
    </row>
    <row r="1599">
      <c r="A1599" s="4" t="s">
        <v>2121</v>
      </c>
      <c r="B1599" s="16" t="s">
        <v>2122</v>
      </c>
      <c r="C1599" s="20">
        <f>(35)*(1)*(1)*(1)*(1 + (0))</f>
      </c>
      <c r="D1599" s="20" t="s">
        <v>664</v>
      </c>
      <c r="E1599" s="20"/>
      <c r="F1599" s="20">
        <f>(0)</f>
      </c>
      <c r="G1599" s="20">
        <f>(C1599 * E1599 + C1599 * E1599 * F1599)</f>
      </c>
    </row>
    <row r="1600">
      <c r="A1600" s="4" t="s">
        <v>2123</v>
      </c>
      <c r="B1600" s="16" t="s">
        <v>2124</v>
      </c>
      <c r="C1600" s="20">
        <f>(125)*(1)*(1)*(1)*(1 + (0))</f>
      </c>
      <c r="D1600" s="20" t="s">
        <v>654</v>
      </c>
      <c r="E1600" s="20"/>
      <c r="F1600" s="20">
        <f>(0)</f>
      </c>
      <c r="G1600" s="20">
        <f>(C1600 * E1600 + C1600 * E1600 * F1600)</f>
      </c>
    </row>
    <row r="1601">
      <c r="A1601" s="4" t="s">
        <v>35</v>
      </c>
      <c r="B1601" s="16" t="s">
        <v>2125</v>
      </c>
      <c r="C1601" s="20"/>
      <c r="D1601" s="20" t="s">
        <v>37</v>
      </c>
      <c r="E1601" s="20"/>
      <c r="F1601" s="20">
        <f>(0)</f>
      </c>
      <c r="G1601" s="20">
        <f>(C1601 * E1601 + C1601 * E1601 * F1601)</f>
      </c>
    </row>
    <row r="1602">
      <c r="A1602" s="4" t="s">
        <v>2126</v>
      </c>
      <c r="B1602" s="16" t="s">
        <v>2127</v>
      </c>
      <c r="C1602" s="20">
        <f>(132)*(1)*(1)*(1)*(1 + (0))</f>
      </c>
      <c r="D1602" s="20" t="s">
        <v>664</v>
      </c>
      <c r="E1602" s="20"/>
      <c r="F1602" s="20">
        <f>(0)</f>
      </c>
      <c r="G1602" s="20">
        <f>(C1602 * E1602 + C1602 * E1602 * F1602)</f>
      </c>
    </row>
    <row r="1603">
      <c r="A1603" s="4" t="s">
        <v>2128</v>
      </c>
      <c r="B1603" s="16" t="s">
        <v>2129</v>
      </c>
      <c r="C1603" s="20">
        <f>(25)*(1)*(1)*(1)*(1 + (0))</f>
      </c>
      <c r="D1603" s="20" t="s">
        <v>664</v>
      </c>
      <c r="E1603" s="20"/>
      <c r="F1603" s="20">
        <f>(0)</f>
      </c>
      <c r="G1603" s="20">
        <f>(C1603 * E1603 + C1603 * E1603 * F1603)</f>
      </c>
    </row>
    <row r="1604">
      <c r="A1604" s="4" t="s">
        <v>2130</v>
      </c>
      <c r="B1604" s="16" t="s">
        <v>2131</v>
      </c>
      <c r="C1604" s="20">
        <f>(6)*(1)*(1)*(1)*(1 + (0))</f>
      </c>
      <c r="D1604" s="20" t="s">
        <v>664</v>
      </c>
      <c r="E1604" s="20"/>
      <c r="F1604" s="20">
        <f>(0)</f>
      </c>
      <c r="G1604" s="20">
        <f>(C1604 * E1604 + C1604 * E1604 * F1604)</f>
      </c>
    </row>
    <row r="1605">
      <c r="A1605" s="3"/>
      <c r="B1605" s="11" t="s">
        <v>833</v>
      </c>
      <c r="C1605" s="19"/>
      <c r="D1605" s="19"/>
      <c r="E1605" s="19"/>
      <c r="F1605" s="19"/>
      <c r="G1605" s="19"/>
    </row>
    <row r="1606">
      <c r="A1606" s="5"/>
      <c r="B1606" s="13" t="s">
        <v>2132</v>
      </c>
      <c r="C1606" s="21"/>
      <c r="D1606" s="21"/>
      <c r="E1606" s="21"/>
      <c r="F1606" s="21"/>
      <c r="G1606" s="21"/>
    </row>
    <row r="1607">
      <c r="A1607" s="4" t="s">
        <v>35</v>
      </c>
      <c r="B1607" s="14" t="s">
        <v>2133</v>
      </c>
      <c r="C1607" s="20"/>
      <c r="D1607" s="20" t="s">
        <v>37</v>
      </c>
      <c r="E1607" s="20"/>
      <c r="F1607" s="20">
        <f>(0)</f>
      </c>
      <c r="G1607" s="20">
        <f>(C1607 * E1607 + C1607 * E1607 * F1607)</f>
      </c>
    </row>
    <row r="1608">
      <c r="A1608" s="4" t="s">
        <v>2134</v>
      </c>
      <c r="B1608" s="14" t="s">
        <v>749</v>
      </c>
      <c r="C1608" s="20">
        <f>(50)*(1)*(1)*(1)*(1 + (0))</f>
      </c>
      <c r="D1608" s="20" t="s">
        <v>642</v>
      </c>
      <c r="E1608" s="20"/>
      <c r="F1608" s="20">
        <f>(0)</f>
      </c>
      <c r="G1608" s="20">
        <f>(C1608 * E1608 + C1608 * E1608 * F1608)</f>
      </c>
    </row>
    <row r="1609">
      <c r="A1609" s="4" t="s">
        <v>35</v>
      </c>
      <c r="B1609" s="14" t="s">
        <v>2135</v>
      </c>
      <c r="C1609" s="20"/>
      <c r="D1609" s="20" t="s">
        <v>37</v>
      </c>
      <c r="E1609" s="20"/>
      <c r="F1609" s="20">
        <f>(0)</f>
      </c>
      <c r="G1609" s="20">
        <f>(C1609 * E1609 + C1609 * E1609 * F1609)</f>
      </c>
    </row>
    <row r="1610">
      <c r="A1610" s="4" t="s">
        <v>2136</v>
      </c>
      <c r="B1610" s="14" t="s">
        <v>2137</v>
      </c>
      <c r="C1610" s="20">
        <f>(100)*(1)*(1)*(1)*(1 + (0))</f>
      </c>
      <c r="D1610" s="20" t="s">
        <v>654</v>
      </c>
      <c r="E1610" s="20"/>
      <c r="F1610" s="20">
        <f>(0)</f>
      </c>
      <c r="G1610" s="20">
        <f>(C1610 * E1610 + C1610 * E1610 * F1610)</f>
      </c>
    </row>
    <row r="1611">
      <c r="A1611" s="4" t="s">
        <v>35</v>
      </c>
      <c r="B1611" s="14" t="s">
        <v>2138</v>
      </c>
      <c r="C1611" s="20"/>
      <c r="D1611" s="20" t="s">
        <v>37</v>
      </c>
      <c r="E1611" s="20"/>
      <c r="F1611" s="20">
        <f>(0)</f>
      </c>
      <c r="G1611" s="20">
        <f>(C1611 * E1611 + C1611 * E1611 * F1611)</f>
      </c>
    </row>
    <row r="1612">
      <c r="A1612" s="4" t="s">
        <v>2139</v>
      </c>
      <c r="B1612" s="14" t="s">
        <v>2137</v>
      </c>
      <c r="C1612" s="20">
        <f>(75)*(1)*(1)*(1)*(1 + (0))</f>
      </c>
      <c r="D1612" s="20" t="s">
        <v>654</v>
      </c>
      <c r="E1612" s="20"/>
      <c r="F1612" s="20">
        <f>(0)</f>
      </c>
      <c r="G1612" s="20">
        <f>(C1612 * E1612 + C1612 * E1612 * F1612)</f>
      </c>
    </row>
    <row r="1613">
      <c r="A1613" s="3"/>
      <c r="B1613" s="11" t="s">
        <v>2140</v>
      </c>
      <c r="C1613" s="19"/>
      <c r="D1613" s="19"/>
      <c r="E1613" s="19"/>
      <c r="F1613" s="19"/>
      <c r="G1613" s="19"/>
    </row>
    <row r="1614">
      <c r="A1614" s="5"/>
      <c r="B1614" s="13" t="s">
        <v>2141</v>
      </c>
      <c r="C1614" s="21"/>
      <c r="D1614" s="21"/>
      <c r="E1614" s="21"/>
      <c r="F1614" s="21"/>
      <c r="G1614" s="21"/>
    </row>
    <row r="1615">
      <c r="A1615" s="4" t="s">
        <v>35</v>
      </c>
      <c r="B1615" s="14" t="s">
        <v>2142</v>
      </c>
      <c r="C1615" s="20"/>
      <c r="D1615" s="20" t="s">
        <v>37</v>
      </c>
      <c r="E1615" s="20"/>
      <c r="F1615" s="20">
        <f>(0)</f>
      </c>
      <c r="G1615" s="20">
        <f>(C1615 * E1615 + C1615 * E1615 * F1615)</f>
      </c>
    </row>
    <row r="1616">
      <c r="A1616" s="4" t="s">
        <v>2143</v>
      </c>
      <c r="B1616" s="14" t="s">
        <v>2144</v>
      </c>
      <c r="C1616" s="20">
        <f>(1)*(1)*(1)*(1)*(1 + (0))</f>
      </c>
      <c r="D1616" s="20" t="s">
        <v>1092</v>
      </c>
      <c r="E1616" s="20"/>
      <c r="F1616" s="20">
        <f>(0)</f>
      </c>
      <c r="G1616" s="20">
        <f>(C1616 * E1616 + C1616 * E1616 * F1616)</f>
      </c>
    </row>
    <row r="1617">
      <c r="A1617" s="3"/>
      <c r="B1617" s="11" t="s">
        <v>1314</v>
      </c>
      <c r="C1617" s="19"/>
      <c r="D1617" s="19"/>
      <c r="E1617" s="19"/>
      <c r="F1617" s="19"/>
      <c r="G1617" s="19"/>
    </row>
    <row r="1618">
      <c r="A1618" s="5"/>
      <c r="B1618" s="13" t="s">
        <v>1210</v>
      </c>
      <c r="C1618" s="21"/>
      <c r="D1618" s="21"/>
      <c r="E1618" s="21"/>
      <c r="F1618" s="21"/>
      <c r="G1618" s="21"/>
    </row>
    <row r="1619">
      <c r="A1619" s="4" t="s">
        <v>35</v>
      </c>
      <c r="B1619" s="14" t="s">
        <v>2145</v>
      </c>
      <c r="C1619" s="20"/>
      <c r="D1619" s="20" t="s">
        <v>37</v>
      </c>
      <c r="E1619" s="20"/>
      <c r="F1619" s="20">
        <f>(0)</f>
      </c>
      <c r="G1619" s="20">
        <f>(C1619 * E1619 + C1619 * E1619 * F1619)</f>
      </c>
    </row>
    <row r="1620">
      <c r="A1620" s="4" t="s">
        <v>2146</v>
      </c>
      <c r="B1620" s="14" t="s">
        <v>811</v>
      </c>
      <c r="C1620" s="20">
        <f>(18)*(1)*(1)*(1)*(1 + (0))</f>
      </c>
      <c r="D1620" s="20" t="s">
        <v>654</v>
      </c>
      <c r="E1620" s="20"/>
      <c r="F1620" s="20">
        <f>(0)</f>
      </c>
      <c r="G1620" s="20">
        <f>(C1620 * E1620 + C1620 * E1620 * F1620)</f>
      </c>
    </row>
    <row r="1621">
      <c r="A1621" s="5"/>
      <c r="B1621" s="13" t="s">
        <v>2147</v>
      </c>
      <c r="C1621" s="21"/>
      <c r="D1621" s="21"/>
      <c r="E1621" s="21"/>
      <c r="F1621" s="21"/>
      <c r="G1621" s="21"/>
    </row>
    <row r="1622">
      <c r="A1622" s="4" t="s">
        <v>35</v>
      </c>
      <c r="B1622" s="14" t="s">
        <v>2148</v>
      </c>
      <c r="C1622" s="20"/>
      <c r="D1622" s="20" t="s">
        <v>37</v>
      </c>
      <c r="E1622" s="20"/>
      <c r="F1622" s="20">
        <f>(0)</f>
      </c>
      <c r="G1622" s="20">
        <f>(C1622 * E1622 + C1622 * E1622 * F1622)</f>
      </c>
    </row>
    <row r="1623">
      <c r="A1623" s="4" t="s">
        <v>2149</v>
      </c>
      <c r="B1623" s="14" t="s">
        <v>2150</v>
      </c>
      <c r="C1623" s="20">
        <f>(4)*(1)*(1)*(1)*(1 + (0))</f>
      </c>
      <c r="D1623" s="20" t="s">
        <v>642</v>
      </c>
      <c r="E1623" s="20"/>
      <c r="F1623" s="20">
        <f>(0)</f>
      </c>
      <c r="G1623" s="20">
        <f>(C1623 * E1623 + C1623 * E1623 * F1623)</f>
      </c>
    </row>
    <row r="1624">
      <c r="A1624" s="3"/>
      <c r="B1624" s="11" t="s">
        <v>2151</v>
      </c>
      <c r="C1624" s="19"/>
      <c r="D1624" s="19"/>
      <c r="E1624" s="19"/>
      <c r="F1624" s="19"/>
      <c r="G1624" s="19"/>
    </row>
    <row r="1625">
      <c r="A1625" s="4" t="s">
        <v>35</v>
      </c>
      <c r="B1625" s="12" t="s">
        <v>2152</v>
      </c>
      <c r="C1625" s="20"/>
      <c r="D1625" s="20" t="s">
        <v>37</v>
      </c>
      <c r="E1625" s="20"/>
      <c r="F1625" s="20">
        <f>(0)</f>
      </c>
      <c r="G1625" s="20">
        <f>(C1625 * E1625 + C1625 * E1625 * F1625)</f>
      </c>
    </row>
    <row r="1626">
      <c r="A1626" s="4" t="s">
        <v>2153</v>
      </c>
      <c r="B1626" s="12" t="s">
        <v>2154</v>
      </c>
      <c r="C1626" s="20">
        <f>(15)*(1)*(1)*(1)*(1 + (0))</f>
      </c>
      <c r="D1626" s="20" t="s">
        <v>654</v>
      </c>
      <c r="E1626" s="20"/>
      <c r="F1626" s="20">
        <f>(0)</f>
      </c>
      <c r="G1626" s="20">
        <f>(C1626 * E1626 + C1626 * E1626 * F1626)</f>
      </c>
    </row>
    <row r="1627">
      <c r="A1627" s="4" t="s">
        <v>2155</v>
      </c>
      <c r="B1627" s="12" t="s">
        <v>2156</v>
      </c>
      <c r="C1627" s="20">
        <f>(25)*(1)*(1)*(1)*(1 + (0))</f>
      </c>
      <c r="D1627" s="20" t="s">
        <v>654</v>
      </c>
      <c r="E1627" s="20"/>
      <c r="F1627" s="20">
        <f>(0)</f>
      </c>
      <c r="G1627" s="20">
        <f>(C1627 * E1627 + C1627 * E1627 * F1627)</f>
      </c>
    </row>
    <row r="1628">
      <c r="A1628" s="4" t="s">
        <v>2157</v>
      </c>
      <c r="B1628" s="12" t="s">
        <v>2158</v>
      </c>
      <c r="C1628" s="20">
        <f>(10)*(1)*(1)*(1)*(1 + (0))</f>
      </c>
      <c r="D1628" s="20" t="s">
        <v>654</v>
      </c>
      <c r="E1628" s="20"/>
      <c r="F1628" s="20">
        <f>(0)</f>
      </c>
      <c r="G1628" s="20">
        <f>(C1628 * E1628 + C1628 * E1628 * F1628)</f>
      </c>
    </row>
    <row r="1629">
      <c r="A1629" s="4" t="s">
        <v>2159</v>
      </c>
      <c r="B1629" s="12" t="s">
        <v>2160</v>
      </c>
      <c r="C1629" s="20">
        <f>(10)*(1)*(1)*(1)*(1 + (0))</f>
      </c>
      <c r="D1629" s="20" t="s">
        <v>654</v>
      </c>
      <c r="E1629" s="20"/>
      <c r="F1629" s="20">
        <f>(0)</f>
      </c>
      <c r="G1629" s="20">
        <f>(C1629 * E1629 + C1629 * E1629 * F1629)</f>
      </c>
    </row>
    <row r="1630">
      <c r="A1630" s="3"/>
      <c r="B1630" s="11" t="s">
        <v>2161</v>
      </c>
      <c r="C1630" s="19"/>
      <c r="D1630" s="19"/>
      <c r="E1630" s="19"/>
      <c r="F1630" s="19"/>
      <c r="G1630" s="19"/>
    </row>
    <row r="1631">
      <c r="A1631" s="5"/>
      <c r="B1631" s="13" t="s">
        <v>2162</v>
      </c>
      <c r="C1631" s="21"/>
      <c r="D1631" s="21"/>
      <c r="E1631" s="21"/>
      <c r="F1631" s="21"/>
      <c r="G1631" s="21"/>
    </row>
    <row r="1632">
      <c r="A1632" s="4" t="s">
        <v>35</v>
      </c>
      <c r="B1632" s="14" t="s">
        <v>2163</v>
      </c>
      <c r="C1632" s="20"/>
      <c r="D1632" s="20" t="s">
        <v>37</v>
      </c>
      <c r="E1632" s="20"/>
      <c r="F1632" s="20">
        <f>(0)</f>
      </c>
      <c r="G1632" s="20">
        <f>(C1632 * E1632 + C1632 * E1632 * F1632)</f>
      </c>
    </row>
    <row r="1633">
      <c r="A1633" s="4" t="s">
        <v>2164</v>
      </c>
      <c r="B1633" s="14" t="s">
        <v>2165</v>
      </c>
      <c r="C1633" s="20">
        <f>(15)*(1)*(1)*(1)*(1 + (0))</f>
      </c>
      <c r="D1633" s="20" t="s">
        <v>654</v>
      </c>
      <c r="E1633" s="20"/>
      <c r="F1633" s="20">
        <f>(0)</f>
      </c>
      <c r="G1633" s="20">
        <f>(C1633 * E1633 + C1633 * E1633 * F1633)</f>
      </c>
    </row>
    <row r="1634">
      <c r="A1634" s="4" t="s">
        <v>2166</v>
      </c>
      <c r="B1634" s="14" t="s">
        <v>2167</v>
      </c>
      <c r="C1634" s="20">
        <f>(25)*(1)*(1)*(1)*(1 + (0))</f>
      </c>
      <c r="D1634" s="20" t="s">
        <v>654</v>
      </c>
      <c r="E1634" s="20"/>
      <c r="F1634" s="20">
        <f>(0)</f>
      </c>
      <c r="G1634" s="20">
        <f>(C1634 * E1634 + C1634 * E1634 * F1634)</f>
      </c>
    </row>
    <row r="1635">
      <c r="A1635" s="4" t="s">
        <v>2168</v>
      </c>
      <c r="B1635" s="14" t="s">
        <v>2169</v>
      </c>
      <c r="C1635" s="20">
        <f>(10)*(1)*(1)*(1)*(1 + (0))</f>
      </c>
      <c r="D1635" s="20" t="s">
        <v>654</v>
      </c>
      <c r="E1635" s="20"/>
      <c r="F1635" s="20">
        <f>(0)</f>
      </c>
      <c r="G1635" s="20">
        <f>(C1635 * E1635 + C1635 * E1635 * F1635)</f>
      </c>
    </row>
    <row r="1636">
      <c r="A1636" s="4" t="s">
        <v>2170</v>
      </c>
      <c r="B1636" s="14" t="s">
        <v>2171</v>
      </c>
      <c r="C1636" s="20">
        <f>(10)*(1)*(1)*(1)*(1 + (0))</f>
      </c>
      <c r="D1636" s="20" t="s">
        <v>654</v>
      </c>
      <c r="E1636" s="20"/>
      <c r="F1636" s="20">
        <f>(0)</f>
      </c>
      <c r="G1636" s="20">
        <f>(C1636 * E1636 + C1636 * E1636 * F1636)</f>
      </c>
    </row>
    <row r="1637">
      <c r="A1637" s="3"/>
      <c r="B1637" s="11" t="s">
        <v>2172</v>
      </c>
      <c r="C1637" s="19"/>
      <c r="D1637" s="19"/>
      <c r="E1637" s="19"/>
      <c r="F1637" s="19"/>
      <c r="G1637" s="19"/>
    </row>
    <row r="1638">
      <c r="A1638" s="5"/>
      <c r="B1638" s="13" t="s">
        <v>2173</v>
      </c>
      <c r="C1638" s="21"/>
      <c r="D1638" s="21"/>
      <c r="E1638" s="21"/>
      <c r="F1638" s="21"/>
      <c r="G1638" s="21"/>
    </row>
    <row r="1639">
      <c r="A1639" s="4" t="s">
        <v>35</v>
      </c>
      <c r="B1639" s="14" t="s">
        <v>2174</v>
      </c>
      <c r="C1639" s="20"/>
      <c r="D1639" s="20" t="s">
        <v>37</v>
      </c>
      <c r="E1639" s="20"/>
      <c r="F1639" s="20">
        <f>(0)</f>
      </c>
      <c r="G1639" s="20">
        <f>(C1639 * E1639 + C1639 * E1639 * F1639)</f>
      </c>
    </row>
    <row r="1640">
      <c r="A1640" s="4" t="s">
        <v>2175</v>
      </c>
      <c r="B1640" s="14" t="s">
        <v>2176</v>
      </c>
      <c r="C1640" s="20">
        <f>(28)*(1)*(1)*(1)*(1 + (0))</f>
      </c>
      <c r="D1640" s="20" t="s">
        <v>642</v>
      </c>
      <c r="E1640" s="20"/>
      <c r="F1640" s="20">
        <f>(0)</f>
      </c>
      <c r="G1640" s="20">
        <f>(C1640 * E1640 + C1640 * E1640 * F1640)</f>
      </c>
    </row>
    <row r="1641">
      <c r="A1641" s="3"/>
      <c r="B1641" s="11" t="s">
        <v>1158</v>
      </c>
      <c r="C1641" s="19"/>
      <c r="D1641" s="19"/>
      <c r="E1641" s="19"/>
      <c r="F1641" s="19"/>
      <c r="G1641" s="19"/>
    </row>
    <row r="1642">
      <c r="A1642" s="5"/>
      <c r="B1642" s="13" t="s">
        <v>2177</v>
      </c>
      <c r="C1642" s="21"/>
      <c r="D1642" s="21"/>
      <c r="E1642" s="21"/>
      <c r="F1642" s="21"/>
      <c r="G1642" s="21"/>
    </row>
    <row r="1643">
      <c r="A1643" s="4" t="s">
        <v>2178</v>
      </c>
      <c r="B1643" s="14" t="s">
        <v>2179</v>
      </c>
      <c r="C1643" s="20">
        <f>(60)*(1)*(1)*(1)*(1 + (0))</f>
      </c>
      <c r="D1643" s="20" t="s">
        <v>654</v>
      </c>
      <c r="E1643" s="20"/>
      <c r="F1643" s="20">
        <f>(0)</f>
      </c>
      <c r="G1643" s="20">
        <f>(C1643 * E1643 + C1643 * E1643 * F1643)</f>
      </c>
    </row>
    <row r="1644">
      <c r="A1644" s="3"/>
      <c r="B1644" s="11" t="s">
        <v>833</v>
      </c>
      <c r="C1644" s="19"/>
      <c r="D1644" s="19"/>
      <c r="E1644" s="19"/>
      <c r="F1644" s="19"/>
      <c r="G1644" s="19"/>
    </row>
    <row r="1645">
      <c r="A1645" s="5"/>
      <c r="B1645" s="13" t="s">
        <v>2180</v>
      </c>
      <c r="C1645" s="21"/>
      <c r="D1645" s="21"/>
      <c r="E1645" s="21"/>
      <c r="F1645" s="21"/>
      <c r="G1645" s="21"/>
    </row>
    <row r="1646">
      <c r="A1646" s="4" t="s">
        <v>35</v>
      </c>
      <c r="B1646" s="14" t="s">
        <v>2181</v>
      </c>
      <c r="C1646" s="20"/>
      <c r="D1646" s="20" t="s">
        <v>37</v>
      </c>
      <c r="E1646" s="20"/>
      <c r="F1646" s="20">
        <f>(0)</f>
      </c>
      <c r="G1646" s="20">
        <f>(C1646 * E1646 + C1646 * E1646 * F1646)</f>
      </c>
    </row>
    <row r="1647">
      <c r="A1647" s="4" t="s">
        <v>2182</v>
      </c>
      <c r="B1647" s="14" t="s">
        <v>2183</v>
      </c>
      <c r="C1647" s="20">
        <f>(28)*(1)*(1)*(1)*(1 + (0))</f>
      </c>
      <c r="D1647" s="20" t="s">
        <v>642</v>
      </c>
      <c r="E1647" s="20"/>
      <c r="F1647" s="20">
        <f>(0)</f>
      </c>
      <c r="G1647" s="20">
        <f>(C1647 * E1647 + C1647 * E1647 * F1647)</f>
      </c>
    </row>
    <row r="1648">
      <c r="A1648" s="4" t="s">
        <v>2184</v>
      </c>
      <c r="B1648" s="14" t="s">
        <v>35</v>
      </c>
      <c r="C1648" s="20"/>
      <c r="D1648" s="20"/>
      <c r="E1648" s="20"/>
      <c r="F1648" s="20">
        <f>(0)</f>
      </c>
      <c r="G1648" s="20">
        <f>(C1648 * E1648 + C1648 * E1648 * F1648)</f>
      </c>
    </row>
    <row r="1649">
      <c r="A1649" s="4" t="s">
        <v>2185</v>
      </c>
      <c r="B1649" s="14" t="s">
        <v>35</v>
      </c>
      <c r="C1649" s="20"/>
      <c r="D1649" s="20"/>
      <c r="E1649" s="20"/>
      <c r="F1649" s="20">
        <f>(0)</f>
      </c>
      <c r="G1649" s="20">
        <f>(C1649 * E1649 + C1649 * E1649 * F1649)</f>
      </c>
    </row>
    <row r="1650">
      <c r="A1650" s="4" t="s">
        <v>2186</v>
      </c>
      <c r="B1650" s="14" t="s">
        <v>35</v>
      </c>
      <c r="C1650" s="20"/>
      <c r="D1650" s="20"/>
      <c r="E1650" s="20"/>
      <c r="F1650" s="20">
        <f>(0)</f>
      </c>
      <c r="G1650" s="20">
        <f>(C1650 * E1650 + C1650 * E1650 * F1650)</f>
      </c>
    </row>
    <row r="1651">
      <c r="A1651" s="4" t="s">
        <v>2187</v>
      </c>
      <c r="B1651" s="14" t="s">
        <v>35</v>
      </c>
      <c r="C1651" s="20"/>
      <c r="D1651" s="20"/>
      <c r="E1651" s="20"/>
      <c r="F1651" s="20">
        <f>(0)</f>
      </c>
      <c r="G1651" s="20">
        <f>(C1651 * E1651 + C1651 * E1651 * F1651)</f>
      </c>
    </row>
    <row r="1652">
      <c r="A1652" s="4" t="s">
        <v>2188</v>
      </c>
      <c r="B1652" s="14" t="s">
        <v>35</v>
      </c>
      <c r="C1652" s="20"/>
      <c r="D1652" s="20"/>
      <c r="E1652" s="20"/>
      <c r="F1652" s="20">
        <f>(0)</f>
      </c>
      <c r="G1652" s="20">
        <f>(C1652 * E1652 + C1652 * E1652 * F1652)</f>
      </c>
    </row>
    <row r="1653">
      <c r="A1653" s="4" t="s">
        <v>2189</v>
      </c>
      <c r="B1653" s="14" t="s">
        <v>35</v>
      </c>
      <c r="C1653" s="20"/>
      <c r="D1653" s="20"/>
      <c r="E1653" s="20"/>
      <c r="F1653" s="20">
        <f>(0)</f>
      </c>
      <c r="G1653" s="20">
        <f>(C1653 * E1653 + C1653 * E1653 * F1653)</f>
      </c>
    </row>
    <row r="1654">
      <c r="A1654" s="4" t="s">
        <v>35</v>
      </c>
      <c r="B1654" s="14" t="s">
        <v>2116</v>
      </c>
      <c r="C1654" s="20"/>
      <c r="D1654" s="20" t="s">
        <v>37</v>
      </c>
      <c r="E1654" s="20"/>
      <c r="F1654" s="20">
        <f>(0)</f>
      </c>
      <c r="G1654" s="20">
        <f>(C1654 * E1654 + C1654 * E1654 * F1654)</f>
      </c>
    </row>
    <row r="1655">
      <c r="A1655" s="4" t="s">
        <v>2190</v>
      </c>
      <c r="B1655" s="14" t="s">
        <v>2118</v>
      </c>
      <c r="C1655" s="20"/>
      <c r="D1655" s="20" t="s">
        <v>654</v>
      </c>
      <c r="E1655" s="20">
        <f>(6)</f>
      </c>
      <c r="F1655" s="20">
        <f>(0)</f>
      </c>
      <c r="G1655" s="20">
        <f>(C1655 * E1655 + C1655 * E1655 * F1655)</f>
      </c>
    </row>
    <row r="1656">
      <c r="A1656" s="4" t="s">
        <v>2191</v>
      </c>
      <c r="B1656" s="14" t="s">
        <v>2120</v>
      </c>
      <c r="C1656" s="20"/>
      <c r="D1656" s="20" t="s">
        <v>667</v>
      </c>
      <c r="E1656" s="20">
        <f>(5)</f>
      </c>
      <c r="F1656" s="20">
        <f>(0)</f>
      </c>
      <c r="G1656" s="20">
        <f>(C1656 * E1656 + C1656 * E1656 * F1656)</f>
      </c>
    </row>
    <row r="1657">
      <c r="A1657" s="4" t="s">
        <v>2192</v>
      </c>
      <c r="B1657" s="14" t="s">
        <v>2122</v>
      </c>
      <c r="C1657" s="20"/>
      <c r="D1657" s="20" t="s">
        <v>664</v>
      </c>
      <c r="E1657" s="20">
        <f>(5)</f>
      </c>
      <c r="F1657" s="20">
        <f>(0)</f>
      </c>
      <c r="G1657" s="20">
        <f>(C1657 * E1657 + C1657 * E1657 * F1657)</f>
      </c>
    </row>
    <row r="1658">
      <c r="A1658" s="4" t="s">
        <v>2193</v>
      </c>
      <c r="B1658" s="14" t="s">
        <v>2124</v>
      </c>
      <c r="C1658" s="20"/>
      <c r="D1658" s="20" t="s">
        <v>654</v>
      </c>
      <c r="E1658" s="20">
        <f>(6)</f>
      </c>
      <c r="F1658" s="20">
        <f>(0)</f>
      </c>
      <c r="G1658" s="20">
        <f>(C1658 * E1658 + C1658 * E1658 * F1658)</f>
      </c>
    </row>
    <row r="1659">
      <c r="A1659" s="4" t="s">
        <v>35</v>
      </c>
      <c r="B1659" s="14" t="s">
        <v>2125</v>
      </c>
      <c r="C1659" s="20"/>
      <c r="D1659" s="20" t="s">
        <v>37</v>
      </c>
      <c r="E1659" s="20"/>
      <c r="F1659" s="20">
        <f>(0)</f>
      </c>
      <c r="G1659" s="20">
        <f>(C1659 * E1659 + C1659 * E1659 * F1659)</f>
      </c>
    </row>
    <row r="1660">
      <c r="A1660" s="4" t="s">
        <v>2194</v>
      </c>
      <c r="B1660" s="14" t="s">
        <v>2127</v>
      </c>
      <c r="C1660" s="20"/>
      <c r="D1660" s="20" t="s">
        <v>664</v>
      </c>
      <c r="E1660" s="20">
        <f>(25)</f>
      </c>
      <c r="F1660" s="20">
        <f>(0)</f>
      </c>
      <c r="G1660" s="20">
        <f>(C1660 * E1660 + C1660 * E1660 * F1660)</f>
      </c>
    </row>
    <row r="1661">
      <c r="A1661" s="4" t="s">
        <v>2195</v>
      </c>
      <c r="B1661" s="14" t="s">
        <v>2129</v>
      </c>
      <c r="C1661" s="20"/>
      <c r="D1661" s="20" t="s">
        <v>664</v>
      </c>
      <c r="E1661" s="20">
        <f>(25)</f>
      </c>
      <c r="F1661" s="20">
        <f>(0)</f>
      </c>
      <c r="G1661" s="20">
        <f>(C1661 * E1661 + C1661 * E1661 * F1661)</f>
      </c>
    </row>
    <row r="1662">
      <c r="A1662" s="4" t="s">
        <v>2196</v>
      </c>
      <c r="B1662" s="14" t="s">
        <v>2131</v>
      </c>
      <c r="C1662" s="20"/>
      <c r="D1662" s="20" t="s">
        <v>664</v>
      </c>
      <c r="E1662" s="20">
        <f>(25)</f>
      </c>
      <c r="F1662" s="20">
        <f>(0)</f>
      </c>
      <c r="G1662" s="20">
        <f>(C1662 * E1662 + C1662 * E1662 * F1662)</f>
      </c>
    </row>
    <row r="1663">
      <c r="A1663" s="4" t="s">
        <v>35</v>
      </c>
      <c r="B1663" s="14" t="s">
        <v>2197</v>
      </c>
      <c r="C1663" s="20"/>
      <c r="D1663" s="20" t="s">
        <v>37</v>
      </c>
      <c r="E1663" s="20"/>
      <c r="F1663" s="20">
        <f>(0)</f>
      </c>
      <c r="G1663" s="20">
        <f>(C1663 * E1663 + C1663 * E1663 * F1663)</f>
      </c>
    </row>
    <row r="1664">
      <c r="A1664" s="4" t="s">
        <v>2198</v>
      </c>
      <c r="B1664" s="14" t="s">
        <v>2199</v>
      </c>
      <c r="C1664" s="20"/>
      <c r="D1664" s="20" t="s">
        <v>664</v>
      </c>
      <c r="E1664" s="20">
        <f>(150)</f>
      </c>
      <c r="F1664" s="20">
        <f>(0)</f>
      </c>
      <c r="G1664" s="20">
        <f>(C1664 * E1664 + C1664 * E1664 * F1664)</f>
      </c>
    </row>
    <row r="1665">
      <c r="A1665" s="4" t="s">
        <v>2200</v>
      </c>
      <c r="B1665" s="14" t="s">
        <v>2201</v>
      </c>
      <c r="C1665" s="20"/>
      <c r="D1665" s="20" t="s">
        <v>664</v>
      </c>
      <c r="E1665" s="20">
        <f>(150)</f>
      </c>
      <c r="F1665" s="20">
        <f>(0)</f>
      </c>
      <c r="G1665" s="20">
        <f>(C1665 * E1665 + C1665 * E1665 * F1665)</f>
      </c>
    </row>
    <row r="1666">
      <c r="A1666" s="3"/>
      <c r="B1666" s="11" t="s">
        <v>833</v>
      </c>
      <c r="C1666" s="19"/>
      <c r="D1666" s="19"/>
      <c r="E1666" s="19"/>
      <c r="F1666" s="19"/>
      <c r="G1666" s="19"/>
    </row>
    <row r="1667">
      <c r="A1667" s="5"/>
      <c r="B1667" s="13" t="s">
        <v>2132</v>
      </c>
      <c r="C1667" s="21"/>
      <c r="D1667" s="21"/>
      <c r="E1667" s="21"/>
      <c r="F1667" s="21"/>
      <c r="G1667" s="21"/>
    </row>
    <row r="1668">
      <c r="A1668" s="4" t="s">
        <v>35</v>
      </c>
      <c r="B1668" s="14" t="s">
        <v>2133</v>
      </c>
      <c r="C1668" s="20"/>
      <c r="D1668" s="20" t="s">
        <v>37</v>
      </c>
      <c r="E1668" s="20"/>
      <c r="F1668" s="20">
        <f>(0)</f>
      </c>
      <c r="G1668" s="20">
        <f>(C1668 * E1668 + C1668 * E1668 * F1668)</f>
      </c>
    </row>
    <row r="1669">
      <c r="A1669" s="4" t="s">
        <v>2202</v>
      </c>
      <c r="B1669" s="14" t="s">
        <v>2203</v>
      </c>
      <c r="C1669" s="20"/>
      <c r="D1669" s="20" t="s">
        <v>642</v>
      </c>
      <c r="E1669" s="20">
        <f>(10)</f>
      </c>
      <c r="F1669" s="20">
        <f>(0)</f>
      </c>
      <c r="G1669" s="20">
        <f>(C1669 * E1669 + C1669 * E1669 * F1669)</f>
      </c>
    </row>
    <row r="1670">
      <c r="A1670" s="4" t="s">
        <v>35</v>
      </c>
      <c r="B1670" s="14" t="s">
        <v>2135</v>
      </c>
      <c r="C1670" s="20"/>
      <c r="D1670" s="20" t="s">
        <v>37</v>
      </c>
      <c r="E1670" s="20"/>
      <c r="F1670" s="20">
        <f>(0)</f>
      </c>
      <c r="G1670" s="20">
        <f>(C1670 * E1670 + C1670 * E1670 * F1670)</f>
      </c>
    </row>
    <row r="1671">
      <c r="A1671" s="4" t="s">
        <v>2204</v>
      </c>
      <c r="B1671" s="14" t="s">
        <v>2137</v>
      </c>
      <c r="C1671" s="20"/>
      <c r="D1671" s="20" t="s">
        <v>654</v>
      </c>
      <c r="E1671" s="20">
        <f>(5)</f>
      </c>
      <c r="F1671" s="20">
        <f>(0)</f>
      </c>
      <c r="G1671" s="20">
        <f>(C1671 * E1671 + C1671 * E1671 * F1671)</f>
      </c>
    </row>
    <row r="1672">
      <c r="A1672" s="4" t="s">
        <v>35</v>
      </c>
      <c r="B1672" s="14" t="s">
        <v>2138</v>
      </c>
      <c r="C1672" s="20"/>
      <c r="D1672" s="20" t="s">
        <v>37</v>
      </c>
      <c r="E1672" s="20"/>
      <c r="F1672" s="20">
        <f>(0)</f>
      </c>
      <c r="G1672" s="20">
        <f>(C1672 * E1672 + C1672 * E1672 * F1672)</f>
      </c>
    </row>
    <row r="1673">
      <c r="A1673" s="4" t="s">
        <v>2205</v>
      </c>
      <c r="B1673" s="14" t="s">
        <v>2137</v>
      </c>
      <c r="C1673" s="20"/>
      <c r="D1673" s="20" t="s">
        <v>654</v>
      </c>
      <c r="E1673" s="20"/>
      <c r="F1673" s="20">
        <f>(0)</f>
      </c>
      <c r="G1673" s="20">
        <f>(C1673 * E1673 + C1673 * E1673 * F1673)</f>
      </c>
    </row>
    <row r="1674">
      <c r="A1674" s="3"/>
      <c r="B1674" s="11" t="s">
        <v>2140</v>
      </c>
      <c r="C1674" s="19"/>
      <c r="D1674" s="19"/>
      <c r="E1674" s="19"/>
      <c r="F1674" s="19"/>
      <c r="G1674" s="19"/>
    </row>
    <row r="1675">
      <c r="A1675" s="5"/>
      <c r="B1675" s="13" t="s">
        <v>2141</v>
      </c>
      <c r="C1675" s="21"/>
      <c r="D1675" s="21"/>
      <c r="E1675" s="21"/>
      <c r="F1675" s="21"/>
      <c r="G1675" s="21"/>
    </row>
    <row r="1676">
      <c r="A1676" s="4" t="s">
        <v>35</v>
      </c>
      <c r="B1676" s="14" t="s">
        <v>2142</v>
      </c>
      <c r="C1676" s="20"/>
      <c r="D1676" s="20" t="s">
        <v>37</v>
      </c>
      <c r="E1676" s="20"/>
      <c r="F1676" s="20">
        <f>(0)</f>
      </c>
      <c r="G1676" s="20">
        <f>(C1676 * E1676 + C1676 * E1676 * F1676)</f>
      </c>
    </row>
    <row r="1677">
      <c r="A1677" s="4" t="s">
        <v>2206</v>
      </c>
      <c r="B1677" s="14" t="s">
        <v>2207</v>
      </c>
      <c r="C1677" s="20"/>
      <c r="D1677" s="20" t="s">
        <v>1092</v>
      </c>
      <c r="E1677" s="20">
        <f>(200)</f>
      </c>
      <c r="F1677" s="20">
        <f>(0)</f>
      </c>
      <c r="G1677" s="20">
        <f>(C1677 * E1677 + C1677 * E1677 * F1677)</f>
      </c>
    </row>
    <row r="1678">
      <c r="A1678" s="3"/>
      <c r="B1678" s="11" t="s">
        <v>1314</v>
      </c>
      <c r="C1678" s="19"/>
      <c r="D1678" s="19"/>
      <c r="E1678" s="19"/>
      <c r="F1678" s="19"/>
      <c r="G1678" s="19"/>
    </row>
    <row r="1679">
      <c r="A1679" s="5"/>
      <c r="B1679" s="13" t="s">
        <v>1210</v>
      </c>
      <c r="C1679" s="21"/>
      <c r="D1679" s="21"/>
      <c r="E1679" s="21"/>
      <c r="F1679" s="21"/>
      <c r="G1679" s="21"/>
    </row>
    <row r="1680">
      <c r="A1680" s="4" t="s">
        <v>35</v>
      </c>
      <c r="B1680" s="14" t="s">
        <v>2145</v>
      </c>
      <c r="C1680" s="20"/>
      <c r="D1680" s="20" t="s">
        <v>37</v>
      </c>
      <c r="E1680" s="20"/>
      <c r="F1680" s="20">
        <f>(0)</f>
      </c>
      <c r="G1680" s="20">
        <f>(C1680 * E1680 + C1680 * E1680 * F1680)</f>
      </c>
    </row>
    <row r="1681">
      <c r="A1681" s="4" t="s">
        <v>2208</v>
      </c>
      <c r="B1681" s="14" t="s">
        <v>2209</v>
      </c>
      <c r="C1681" s="20"/>
      <c r="D1681" s="20" t="s">
        <v>654</v>
      </c>
      <c r="E1681" s="20">
        <f>(15)</f>
      </c>
      <c r="F1681" s="20">
        <f>(0)</f>
      </c>
      <c r="G1681" s="20">
        <f>(C1681 * E1681 + C1681 * E1681 * F1681)</f>
      </c>
    </row>
    <row r="1682">
      <c r="A1682" s="5"/>
      <c r="B1682" s="13" t="s">
        <v>2147</v>
      </c>
      <c r="C1682" s="21"/>
      <c r="D1682" s="21"/>
      <c r="E1682" s="21"/>
      <c r="F1682" s="21"/>
      <c r="G1682" s="21"/>
    </row>
    <row r="1683">
      <c r="A1683" s="4" t="s">
        <v>35</v>
      </c>
      <c r="B1683" s="14" t="s">
        <v>2148</v>
      </c>
      <c r="C1683" s="20"/>
      <c r="D1683" s="20" t="s">
        <v>37</v>
      </c>
      <c r="E1683" s="20"/>
      <c r="F1683" s="20">
        <f>(0)</f>
      </c>
      <c r="G1683" s="20">
        <f>(C1683 * E1683 + C1683 * E1683 * F1683)</f>
      </c>
    </row>
    <row r="1684">
      <c r="A1684" s="4" t="s">
        <v>2210</v>
      </c>
      <c r="B1684" s="14" t="s">
        <v>2150</v>
      </c>
      <c r="C1684" s="20"/>
      <c r="D1684" s="20" t="s">
        <v>642</v>
      </c>
      <c r="E1684" s="20">
        <f>(5)</f>
      </c>
      <c r="F1684" s="20">
        <f>(0)</f>
      </c>
      <c r="G1684" s="20">
        <f>(C1684 * E1684 + C1684 * E1684 * F1684)</f>
      </c>
    </row>
    <row r="1685">
      <c r="A1685" s="3"/>
      <c r="B1685" s="11" t="s">
        <v>2211</v>
      </c>
      <c r="C1685" s="19"/>
      <c r="D1685" s="19"/>
      <c r="E1685" s="19"/>
      <c r="F1685" s="19"/>
      <c r="G1685" s="19"/>
    </row>
    <row r="1686">
      <c r="A1686" s="5"/>
      <c r="B1686" s="13" t="s">
        <v>2212</v>
      </c>
      <c r="C1686" s="21"/>
      <c r="D1686" s="21"/>
      <c r="E1686" s="21"/>
      <c r="F1686" s="21"/>
      <c r="G1686" s="21"/>
    </row>
    <row r="1687">
      <c r="A1687" s="4" t="s">
        <v>2213</v>
      </c>
      <c r="B1687" s="14" t="s">
        <v>2214</v>
      </c>
      <c r="C1687" s="20"/>
      <c r="D1687" s="20" t="s">
        <v>664</v>
      </c>
      <c r="E1687" s="20">
        <f>(2000)</f>
      </c>
      <c r="F1687" s="20">
        <f>(0)</f>
      </c>
      <c r="G1687" s="20">
        <f>(C1687 * E1687 + C1687 * E1687 * F1687)</f>
      </c>
    </row>
    <row r="1688">
      <c r="A1688" s="4" t="s">
        <v>2215</v>
      </c>
      <c r="B1688" s="14" t="s">
        <v>2216</v>
      </c>
      <c r="C1688" s="20"/>
      <c r="D1688" s="20" t="s">
        <v>664</v>
      </c>
      <c r="E1688" s="20">
        <f>(2000)</f>
      </c>
      <c r="F1688" s="20">
        <f>(0)</f>
      </c>
      <c r="G1688" s="20">
        <f>(C1688 * E1688 + C1688 * E1688 * F1688)</f>
      </c>
    </row>
    <row r="1689">
      <c r="A1689" s="4" t="s">
        <v>2217</v>
      </c>
      <c r="B1689" s="14" t="s">
        <v>2218</v>
      </c>
      <c r="C1689" s="20"/>
      <c r="D1689" s="20" t="s">
        <v>664</v>
      </c>
      <c r="E1689" s="20">
        <f>(250)</f>
      </c>
      <c r="F1689" s="20">
        <f>(0)</f>
      </c>
      <c r="G1689" s="20">
        <f>(C1689 * E1689 + C1689 * E1689 * F1689)</f>
      </c>
    </row>
    <row r="1690">
      <c r="A1690" s="3"/>
      <c r="B1690" s="11" t="s">
        <v>2151</v>
      </c>
      <c r="C1690" s="19"/>
      <c r="D1690" s="19"/>
      <c r="E1690" s="19"/>
      <c r="F1690" s="19"/>
      <c r="G1690" s="19"/>
    </row>
    <row r="1691">
      <c r="A1691" s="4" t="s">
        <v>35</v>
      </c>
      <c r="B1691" s="12" t="s">
        <v>2152</v>
      </c>
      <c r="C1691" s="20"/>
      <c r="D1691" s="20" t="s">
        <v>37</v>
      </c>
      <c r="E1691" s="20"/>
      <c r="F1691" s="20">
        <f>(0)</f>
      </c>
      <c r="G1691" s="20">
        <f>(C1691 * E1691 + C1691 * E1691 * F1691)</f>
      </c>
    </row>
    <row r="1692">
      <c r="A1692" s="4" t="s">
        <v>2219</v>
      </c>
      <c r="B1692" s="12" t="s">
        <v>2220</v>
      </c>
      <c r="C1692" s="20"/>
      <c r="D1692" s="20" t="s">
        <v>654</v>
      </c>
      <c r="E1692" s="20">
        <f>(30)</f>
      </c>
      <c r="F1692" s="20">
        <f>(0)</f>
      </c>
      <c r="G1692" s="20">
        <f>(C1692 * E1692 + C1692 * E1692 * F1692)</f>
      </c>
    </row>
    <row r="1693">
      <c r="A1693" s="4" t="s">
        <v>2221</v>
      </c>
      <c r="B1693" s="12" t="s">
        <v>2222</v>
      </c>
      <c r="C1693" s="20"/>
      <c r="D1693" s="20" t="s">
        <v>654</v>
      </c>
      <c r="E1693" s="20">
        <f>(30)</f>
      </c>
      <c r="F1693" s="20">
        <f>(0)</f>
      </c>
      <c r="G1693" s="20">
        <f>(C1693 * E1693 + C1693 * E1693 * F1693)</f>
      </c>
    </row>
    <row r="1694">
      <c r="A1694" s="4" t="s">
        <v>2223</v>
      </c>
      <c r="B1694" s="12" t="s">
        <v>2224</v>
      </c>
      <c r="C1694" s="20"/>
      <c r="D1694" s="20" t="s">
        <v>654</v>
      </c>
      <c r="E1694" s="20">
        <f>(30)</f>
      </c>
      <c r="F1694" s="20">
        <f>(0)</f>
      </c>
      <c r="G1694" s="20">
        <f>(C1694 * E1694 + C1694 * E1694 * F1694)</f>
      </c>
    </row>
    <row r="1695">
      <c r="A1695" s="4" t="s">
        <v>2225</v>
      </c>
      <c r="B1695" s="12" t="s">
        <v>2226</v>
      </c>
      <c r="C1695" s="20"/>
      <c r="D1695" s="20" t="s">
        <v>654</v>
      </c>
      <c r="E1695" s="20">
        <f>(30)</f>
      </c>
      <c r="F1695" s="20">
        <f>(0)</f>
      </c>
      <c r="G1695" s="20">
        <f>(C1695 * E1695 + C1695 * E1695 * F1695)</f>
      </c>
    </row>
    <row r="1696">
      <c r="A1696" s="3"/>
      <c r="B1696" s="11" t="s">
        <v>2161</v>
      </c>
      <c r="C1696" s="19"/>
      <c r="D1696" s="19"/>
      <c r="E1696" s="19"/>
      <c r="F1696" s="19"/>
      <c r="G1696" s="19"/>
    </row>
    <row r="1697">
      <c r="A1697" s="5"/>
      <c r="B1697" s="13" t="s">
        <v>2162</v>
      </c>
      <c r="C1697" s="21"/>
      <c r="D1697" s="21"/>
      <c r="E1697" s="21"/>
      <c r="F1697" s="21"/>
      <c r="G1697" s="21"/>
    </row>
    <row r="1698">
      <c r="A1698" s="4" t="s">
        <v>35</v>
      </c>
      <c r="B1698" s="14" t="s">
        <v>2163</v>
      </c>
      <c r="C1698" s="20"/>
      <c r="D1698" s="20" t="s">
        <v>37</v>
      </c>
      <c r="E1698" s="20"/>
      <c r="F1698" s="20">
        <f>(0)</f>
      </c>
      <c r="G1698" s="20">
        <f>(C1698 * E1698 + C1698 * E1698 * F1698)</f>
      </c>
    </row>
    <row r="1699">
      <c r="A1699" s="4" t="s">
        <v>2227</v>
      </c>
      <c r="B1699" s="14" t="s">
        <v>2228</v>
      </c>
      <c r="C1699" s="20"/>
      <c r="D1699" s="20" t="s">
        <v>654</v>
      </c>
      <c r="E1699" s="20">
        <f>(30)</f>
      </c>
      <c r="F1699" s="20">
        <f>(0)</f>
      </c>
      <c r="G1699" s="20">
        <f>(C1699 * E1699 + C1699 * E1699 * F1699)</f>
      </c>
    </row>
    <row r="1700">
      <c r="A1700" s="4" t="s">
        <v>2229</v>
      </c>
      <c r="B1700" s="14" t="s">
        <v>2230</v>
      </c>
      <c r="C1700" s="20"/>
      <c r="D1700" s="20" t="s">
        <v>654</v>
      </c>
      <c r="E1700" s="20">
        <f>(30)</f>
      </c>
      <c r="F1700" s="20">
        <f>(0)</f>
      </c>
      <c r="G1700" s="20">
        <f>(C1700 * E1700 + C1700 * E1700 * F1700)</f>
      </c>
    </row>
    <row r="1701">
      <c r="A1701" s="4" t="s">
        <v>2231</v>
      </c>
      <c r="B1701" s="14" t="s">
        <v>2232</v>
      </c>
      <c r="C1701" s="20"/>
      <c r="D1701" s="20" t="s">
        <v>654</v>
      </c>
      <c r="E1701" s="20">
        <f>(30)</f>
      </c>
      <c r="F1701" s="20">
        <f>(0)</f>
      </c>
      <c r="G1701" s="20">
        <f>(C1701 * E1701 + C1701 * E1701 * F1701)</f>
      </c>
    </row>
    <row r="1702">
      <c r="A1702" s="4" t="s">
        <v>2233</v>
      </c>
      <c r="B1702" s="14" t="s">
        <v>2234</v>
      </c>
      <c r="C1702" s="20"/>
      <c r="D1702" s="20" t="s">
        <v>654</v>
      </c>
      <c r="E1702" s="20">
        <f>(30)</f>
      </c>
      <c r="F1702" s="20">
        <f>(0)</f>
      </c>
      <c r="G1702" s="20">
        <f>(C1702 * E1702 + C1702 * E1702 * F1702)</f>
      </c>
    </row>
    <row r="1703">
      <c r="A1703" s="3"/>
      <c r="B1703" s="11" t="s">
        <v>2172</v>
      </c>
      <c r="C1703" s="19"/>
      <c r="D1703" s="19"/>
      <c r="E1703" s="19"/>
      <c r="F1703" s="19"/>
      <c r="G1703" s="19"/>
    </row>
    <row r="1704">
      <c r="A1704" s="5"/>
      <c r="B1704" s="13" t="s">
        <v>2173</v>
      </c>
      <c r="C1704" s="21"/>
      <c r="D1704" s="21"/>
      <c r="E1704" s="21"/>
      <c r="F1704" s="21"/>
      <c r="G1704" s="21"/>
    </row>
    <row r="1705">
      <c r="A1705" s="4" t="s">
        <v>35</v>
      </c>
      <c r="B1705" s="14" t="s">
        <v>2174</v>
      </c>
      <c r="C1705" s="20"/>
      <c r="D1705" s="20" t="s">
        <v>37</v>
      </c>
      <c r="E1705" s="20"/>
      <c r="F1705" s="20">
        <f>(0)</f>
      </c>
      <c r="G1705" s="20">
        <f>(C1705 * E1705 + C1705 * E1705 * F1705)</f>
      </c>
    </row>
    <row r="1706">
      <c r="A1706" s="4" t="s">
        <v>2235</v>
      </c>
      <c r="B1706" s="14" t="s">
        <v>2236</v>
      </c>
      <c r="C1706" s="20"/>
      <c r="D1706" s="20" t="s">
        <v>642</v>
      </c>
      <c r="E1706" s="20">
        <f>(10)</f>
      </c>
      <c r="F1706" s="20">
        <f>(0)</f>
      </c>
      <c r="G1706" s="20">
        <f>(C1706 * E1706 + C1706 * E1706 * F1706)</f>
      </c>
    </row>
    <row r="1707">
      <c r="A1707" s="3"/>
      <c r="B1707" s="11" t="s">
        <v>1158</v>
      </c>
      <c r="C1707" s="19"/>
      <c r="D1707" s="19"/>
      <c r="E1707" s="19"/>
      <c r="F1707" s="19"/>
      <c r="G1707" s="19"/>
    </row>
    <row r="1708">
      <c r="A1708" s="5"/>
      <c r="B1708" s="13" t="s">
        <v>2177</v>
      </c>
      <c r="C1708" s="21"/>
      <c r="D1708" s="21"/>
      <c r="E1708" s="21"/>
      <c r="F1708" s="21"/>
      <c r="G1708" s="21"/>
    </row>
    <row r="1709">
      <c r="A1709" s="4" t="s">
        <v>2237</v>
      </c>
      <c r="B1709" s="14" t="s">
        <v>2179</v>
      </c>
      <c r="C1709" s="20"/>
      <c r="D1709" s="20" t="s">
        <v>654</v>
      </c>
      <c r="E1709" s="20">
        <f>(2)</f>
      </c>
      <c r="F1709" s="20">
        <f>(0)</f>
      </c>
      <c r="G1709" s="20">
        <f>(C1709 * E1709 + C1709 * E1709 * F1709)</f>
      </c>
    </row>
    <row r="1710">
      <c r="A1710" s="3"/>
      <c r="B1710" s="11" t="s">
        <v>833</v>
      </c>
      <c r="C1710" s="19"/>
      <c r="D1710" s="19"/>
      <c r="E1710" s="19"/>
      <c r="F1710" s="19"/>
      <c r="G1710" s="19"/>
    </row>
    <row r="1711">
      <c r="A1711" s="5"/>
      <c r="B1711" s="13" t="s">
        <v>2180</v>
      </c>
      <c r="C1711" s="21"/>
      <c r="D1711" s="21"/>
      <c r="E1711" s="21"/>
      <c r="F1711" s="21"/>
      <c r="G1711" s="21"/>
    </row>
    <row r="1712">
      <c r="A1712" s="4" t="s">
        <v>35</v>
      </c>
      <c r="B1712" s="14" t="s">
        <v>2181</v>
      </c>
      <c r="C1712" s="20"/>
      <c r="D1712" s="20" t="s">
        <v>37</v>
      </c>
      <c r="E1712" s="20"/>
      <c r="F1712" s="20">
        <f>(0)</f>
      </c>
      <c r="G1712" s="20">
        <f>(C1712 * E1712 + C1712 * E1712 * F1712)</f>
      </c>
    </row>
    <row r="1713">
      <c r="A1713" s="4" t="s">
        <v>2238</v>
      </c>
      <c r="B1713" s="14" t="s">
        <v>2239</v>
      </c>
      <c r="C1713" s="20"/>
      <c r="D1713" s="20" t="s">
        <v>642</v>
      </c>
      <c r="E1713" s="20">
        <f>(5)</f>
      </c>
      <c r="F1713" s="20">
        <f>(0)</f>
      </c>
      <c r="G1713" s="20">
        <f>(C1713 * E1713 + C1713 * E1713 * F1713)</f>
      </c>
    </row>
    <row r="1714">
      <c r="A1714" s="2"/>
      <c r="B1714" s="10" t="s">
        <v>2240</v>
      </c>
      <c r="C1714" s="18"/>
      <c r="D1714" s="18"/>
      <c r="E1714" s="18"/>
      <c r="F1714" s="18"/>
      <c r="G1714" s="18"/>
    </row>
    <row r="1715">
      <c r="A1715" s="3"/>
      <c r="B1715" s="11" t="s">
        <v>2241</v>
      </c>
      <c r="C1715" s="19"/>
      <c r="D1715" s="19"/>
      <c r="E1715" s="19"/>
      <c r="F1715" s="19"/>
      <c r="G1715" s="19"/>
    </row>
    <row r="1716">
      <c r="A1716" s="5"/>
      <c r="B1716" s="13" t="s">
        <v>2242</v>
      </c>
      <c r="C1716" s="21"/>
      <c r="D1716" s="21"/>
      <c r="E1716" s="21"/>
      <c r="F1716" s="21"/>
      <c r="G1716" s="21"/>
    </row>
    <row r="1717">
      <c r="A1717" s="4" t="s">
        <v>35</v>
      </c>
      <c r="B1717" s="14" t="s">
        <v>2243</v>
      </c>
      <c r="C1717" s="20"/>
      <c r="D1717" s="20" t="s">
        <v>37</v>
      </c>
      <c r="E1717" s="20"/>
      <c r="F1717" s="20">
        <f>(0)</f>
      </c>
      <c r="G1717" s="20">
        <f>(C1717 * E1717 + C1717 * E1717 * F1717)</f>
      </c>
    </row>
    <row r="1718">
      <c r="A1718" s="4" t="s">
        <v>2244</v>
      </c>
      <c r="B1718" s="14" t="s">
        <v>2245</v>
      </c>
      <c r="C1718" s="20">
        <f>(3)*(1)*(1)*(1)*(1 + (0))</f>
      </c>
      <c r="D1718" s="20" t="s">
        <v>667</v>
      </c>
      <c r="E1718" s="20"/>
      <c r="F1718" s="20">
        <f>(0)</f>
      </c>
      <c r="G1718" s="20">
        <f>(C1718 * E1718 + C1718 * E1718 * F1718)</f>
      </c>
    </row>
    <row r="1719">
      <c r="A1719" s="4" t="s">
        <v>35</v>
      </c>
      <c r="B1719" s="14" t="s">
        <v>2246</v>
      </c>
      <c r="C1719" s="20"/>
      <c r="D1719" s="20" t="s">
        <v>37</v>
      </c>
      <c r="E1719" s="20"/>
      <c r="F1719" s="20">
        <f>(0)</f>
      </c>
      <c r="G1719" s="20">
        <f>(C1719 * E1719 + C1719 * E1719 * F1719)</f>
      </c>
    </row>
    <row r="1720">
      <c r="A1720" s="4" t="s">
        <v>2247</v>
      </c>
      <c r="B1720" s="14" t="s">
        <v>2248</v>
      </c>
      <c r="C1720" s="20">
        <f>(1)*(1)*(1)*(1)*(1 + (0))</f>
      </c>
      <c r="D1720" s="20" t="s">
        <v>667</v>
      </c>
      <c r="E1720" s="20"/>
      <c r="F1720" s="20">
        <f>(0)</f>
      </c>
      <c r="G1720" s="20">
        <f>(C1720 * E1720 + C1720 * E1720 * F1720)</f>
      </c>
    </row>
    <row r="1721">
      <c r="A1721" s="4" t="s">
        <v>35</v>
      </c>
      <c r="B1721" s="14" t="s">
        <v>2249</v>
      </c>
      <c r="C1721" s="20"/>
      <c r="D1721" s="20" t="s">
        <v>37</v>
      </c>
      <c r="E1721" s="20"/>
      <c r="F1721" s="20">
        <f>(0)</f>
      </c>
      <c r="G1721" s="20">
        <f>(C1721 * E1721 + C1721 * E1721 * F1721)</f>
      </c>
    </row>
    <row r="1722">
      <c r="A1722" s="4" t="s">
        <v>2250</v>
      </c>
      <c r="B1722" s="14" t="s">
        <v>2251</v>
      </c>
      <c r="C1722" s="20">
        <f>(5)*(1)*(1)*(1)*(1 + (0))</f>
      </c>
      <c r="D1722" s="20" t="s">
        <v>667</v>
      </c>
      <c r="E1722" s="20"/>
      <c r="F1722" s="20">
        <f>(0)</f>
      </c>
      <c r="G1722" s="20">
        <f>(C1722 * E1722 + C1722 * E1722 * F1722)</f>
      </c>
    </row>
    <row r="1723">
      <c r="A1723" s="4" t="s">
        <v>35</v>
      </c>
      <c r="B1723" s="14" t="s">
        <v>2252</v>
      </c>
      <c r="C1723" s="20"/>
      <c r="D1723" s="20" t="s">
        <v>37</v>
      </c>
      <c r="E1723" s="20"/>
      <c r="F1723" s="20">
        <f>(0)</f>
      </c>
      <c r="G1723" s="20">
        <f>(C1723 * E1723 + C1723 * E1723 * F1723)</f>
      </c>
    </row>
    <row r="1724">
      <c r="A1724" s="4" t="s">
        <v>2253</v>
      </c>
      <c r="B1724" s="14" t="s">
        <v>2254</v>
      </c>
      <c r="C1724" s="20">
        <f>(2)*(1)*(1)*(1)*(1 + (0))</f>
      </c>
      <c r="D1724" s="20" t="s">
        <v>667</v>
      </c>
      <c r="E1724" s="20"/>
      <c r="F1724" s="20">
        <f>(0)</f>
      </c>
      <c r="G1724" s="20">
        <f>(C1724 * E1724 + C1724 * E1724 * F1724)</f>
      </c>
    </row>
    <row r="1725">
      <c r="A1725" s="4" t="s">
        <v>35</v>
      </c>
      <c r="B1725" s="14" t="s">
        <v>2255</v>
      </c>
      <c r="C1725" s="20"/>
      <c r="D1725" s="20" t="s">
        <v>37</v>
      </c>
      <c r="E1725" s="20"/>
      <c r="F1725" s="20">
        <f>(0)</f>
      </c>
      <c r="G1725" s="20">
        <f>(C1725 * E1725 + C1725 * E1725 * F1725)</f>
      </c>
    </row>
    <row r="1726">
      <c r="A1726" s="4" t="s">
        <v>2256</v>
      </c>
      <c r="B1726" s="14" t="s">
        <v>2257</v>
      </c>
      <c r="C1726" s="20">
        <f>(1)*(1)*(1)*(1)*(1 + (0))</f>
      </c>
      <c r="D1726" s="20" t="s">
        <v>667</v>
      </c>
      <c r="E1726" s="20"/>
      <c r="F1726" s="20">
        <f>(0)</f>
      </c>
      <c r="G1726" s="20">
        <f>(C1726 * E1726 + C1726 * E1726 * F1726)</f>
      </c>
    </row>
    <row r="1727">
      <c r="A1727" s="5"/>
      <c r="B1727" s="13" t="s">
        <v>2258</v>
      </c>
      <c r="C1727" s="21"/>
      <c r="D1727" s="21"/>
      <c r="E1727" s="21"/>
      <c r="F1727" s="21"/>
      <c r="G1727" s="21"/>
    </row>
    <row r="1728">
      <c r="A1728" s="5"/>
      <c r="B1728" s="13" t="s">
        <v>2259</v>
      </c>
      <c r="C1728" s="21"/>
      <c r="D1728" s="21"/>
      <c r="E1728" s="21"/>
      <c r="F1728" s="21"/>
      <c r="G1728" s="21"/>
    </row>
    <row r="1729">
      <c r="A1729" s="4" t="s">
        <v>35</v>
      </c>
      <c r="B1729" s="14" t="s">
        <v>2260</v>
      </c>
      <c r="C1729" s="20"/>
      <c r="D1729" s="20" t="s">
        <v>37</v>
      </c>
      <c r="E1729" s="20"/>
      <c r="F1729" s="20">
        <f>(0)</f>
      </c>
      <c r="G1729" s="20">
        <f>(C1729 * E1729 + C1729 * E1729 * F1729)</f>
      </c>
    </row>
    <row r="1730">
      <c r="A1730" s="4" t="s">
        <v>2261</v>
      </c>
      <c r="B1730" s="14" t="s">
        <v>2262</v>
      </c>
      <c r="C1730" s="20">
        <f>(2)*(1)*(1)*(1)*(1 + (0))</f>
      </c>
      <c r="D1730" s="20" t="s">
        <v>667</v>
      </c>
      <c r="E1730" s="20"/>
      <c r="F1730" s="20">
        <f>(0)</f>
      </c>
      <c r="G1730" s="20">
        <f>(C1730 * E1730 + C1730 * E1730 * F1730)</f>
      </c>
    </row>
    <row r="1731">
      <c r="A1731" s="4" t="s">
        <v>2263</v>
      </c>
      <c r="B1731" s="14" t="s">
        <v>2264</v>
      </c>
      <c r="C1731" s="20">
        <f>(2)*(1)*(1)*(1)*(1 + (0))</f>
      </c>
      <c r="D1731" s="20" t="s">
        <v>667</v>
      </c>
      <c r="E1731" s="20"/>
      <c r="F1731" s="20">
        <f>(0)</f>
      </c>
      <c r="G1731" s="20">
        <f>(C1731 * E1731 + C1731 * E1731 * F1731)</f>
      </c>
    </row>
    <row r="1732">
      <c r="A1732" s="4" t="s">
        <v>2265</v>
      </c>
      <c r="B1732" s="14" t="s">
        <v>2266</v>
      </c>
      <c r="C1732" s="20">
        <f>(2)*(1)*(1)*(1)*(1 + (0))</f>
      </c>
      <c r="D1732" s="20" t="s">
        <v>667</v>
      </c>
      <c r="E1732" s="20"/>
      <c r="F1732" s="20">
        <f>(0)</f>
      </c>
      <c r="G1732" s="20">
        <f>(C1732 * E1732 + C1732 * E1732 * F1732)</f>
      </c>
    </row>
    <row r="1733">
      <c r="A1733" s="5"/>
      <c r="B1733" s="13" t="s">
        <v>2267</v>
      </c>
      <c r="C1733" s="21"/>
      <c r="D1733" s="21"/>
      <c r="E1733" s="21"/>
      <c r="F1733" s="21"/>
      <c r="G1733" s="21"/>
    </row>
    <row r="1734">
      <c r="A1734" s="4" t="s">
        <v>35</v>
      </c>
      <c r="B1734" s="14" t="s">
        <v>2268</v>
      </c>
      <c r="C1734" s="20"/>
      <c r="D1734" s="20" t="s">
        <v>37</v>
      </c>
      <c r="E1734" s="20"/>
      <c r="F1734" s="20">
        <f>(0)</f>
      </c>
      <c r="G1734" s="20">
        <f>(C1734 * E1734 + C1734 * E1734 * F1734)</f>
      </c>
    </row>
    <row r="1735">
      <c r="A1735" s="4" t="s">
        <v>2269</v>
      </c>
      <c r="B1735" s="14" t="s">
        <v>2270</v>
      </c>
      <c r="C1735" s="20">
        <f>(5)*(1)*(1)*(1)*(1 + (0))</f>
      </c>
      <c r="D1735" s="20" t="s">
        <v>667</v>
      </c>
      <c r="E1735" s="20"/>
      <c r="F1735" s="20">
        <f>(0)</f>
      </c>
      <c r="G1735" s="20">
        <f>(C1735 * E1735 + C1735 * E1735 * F1735)</f>
      </c>
    </row>
    <row r="1736">
      <c r="A1736" s="4" t="s">
        <v>35</v>
      </c>
      <c r="B1736" s="14" t="s">
        <v>2271</v>
      </c>
      <c r="C1736" s="20"/>
      <c r="D1736" s="20" t="s">
        <v>37</v>
      </c>
      <c r="E1736" s="20"/>
      <c r="F1736" s="20">
        <f>(0)</f>
      </c>
      <c r="G1736" s="20">
        <f>(C1736 * E1736 + C1736 * E1736 * F1736)</f>
      </c>
    </row>
    <row r="1737">
      <c r="A1737" s="4" t="s">
        <v>2272</v>
      </c>
      <c r="B1737" s="14" t="s">
        <v>2273</v>
      </c>
      <c r="C1737" s="20">
        <f>(5)*(1)*(1)*(1)*(1 + (0))</f>
      </c>
      <c r="D1737" s="20" t="s">
        <v>667</v>
      </c>
      <c r="E1737" s="20"/>
      <c r="F1737" s="20">
        <f>(0)</f>
      </c>
      <c r="G1737" s="20">
        <f>(C1737 * E1737 + C1737 * E1737 * F1737)</f>
      </c>
    </row>
    <row r="1738">
      <c r="A1738" s="4" t="s">
        <v>35</v>
      </c>
      <c r="B1738" s="14" t="s">
        <v>2274</v>
      </c>
      <c r="C1738" s="20"/>
      <c r="D1738" s="20" t="s">
        <v>37</v>
      </c>
      <c r="E1738" s="20"/>
      <c r="F1738" s="20">
        <f>(0)</f>
      </c>
      <c r="G1738" s="20">
        <f>(C1738 * E1738 + C1738 * E1738 * F1738)</f>
      </c>
    </row>
    <row r="1739">
      <c r="A1739" s="4" t="s">
        <v>2275</v>
      </c>
      <c r="B1739" s="14" t="s">
        <v>2276</v>
      </c>
      <c r="C1739" s="20">
        <f>(5)*(1)*(1)*(1)*(1 + (0))</f>
      </c>
      <c r="D1739" s="20" t="s">
        <v>667</v>
      </c>
      <c r="E1739" s="20"/>
      <c r="F1739" s="20">
        <f>(0)</f>
      </c>
      <c r="G1739" s="20">
        <f>(C1739 * E1739 + C1739 * E1739 * F1739)</f>
      </c>
    </row>
    <row r="1740">
      <c r="A1740" s="5"/>
      <c r="B1740" s="13" t="s">
        <v>2277</v>
      </c>
      <c r="C1740" s="21"/>
      <c r="D1740" s="21"/>
      <c r="E1740" s="21"/>
      <c r="F1740" s="21"/>
      <c r="G1740" s="21"/>
    </row>
    <row r="1741">
      <c r="A1741" s="4" t="s">
        <v>35</v>
      </c>
      <c r="B1741" s="14" t="s">
        <v>2278</v>
      </c>
      <c r="C1741" s="20"/>
      <c r="D1741" s="20" t="s">
        <v>37</v>
      </c>
      <c r="E1741" s="20"/>
      <c r="F1741" s="20">
        <f>(0)</f>
      </c>
      <c r="G1741" s="20">
        <f>(C1741 * E1741 + C1741 * E1741 * F1741)</f>
      </c>
    </row>
    <row r="1742">
      <c r="A1742" s="4" t="s">
        <v>2279</v>
      </c>
      <c r="B1742" s="14" t="s">
        <v>2280</v>
      </c>
      <c r="C1742" s="20">
        <f>(5)*(1)*(1)*(1)*(1 + (0))</f>
      </c>
      <c r="D1742" s="20" t="s">
        <v>667</v>
      </c>
      <c r="E1742" s="20"/>
      <c r="F1742" s="20">
        <f>(0)</f>
      </c>
      <c r="G1742" s="20">
        <f>(C1742 * E1742 + C1742 * E1742 * F1742)</f>
      </c>
    </row>
    <row r="1743">
      <c r="A1743" s="4" t="s">
        <v>35</v>
      </c>
      <c r="B1743" s="14" t="s">
        <v>2281</v>
      </c>
      <c r="C1743" s="20"/>
      <c r="D1743" s="20" t="s">
        <v>37</v>
      </c>
      <c r="E1743" s="20"/>
      <c r="F1743" s="20">
        <f>(0)</f>
      </c>
      <c r="G1743" s="20">
        <f>(C1743 * E1743 + C1743 * E1743 * F1743)</f>
      </c>
    </row>
    <row r="1744">
      <c r="A1744" s="4" t="s">
        <v>2282</v>
      </c>
      <c r="B1744" s="14" t="s">
        <v>2283</v>
      </c>
      <c r="C1744" s="20">
        <f>(5)*(1)*(1)*(1)*(1 + (0))</f>
      </c>
      <c r="D1744" s="20" t="s">
        <v>667</v>
      </c>
      <c r="E1744" s="20"/>
      <c r="F1744" s="20">
        <f>(0)</f>
      </c>
      <c r="G1744" s="20">
        <f>(C1744 * E1744 + C1744 * E1744 * F1744)</f>
      </c>
    </row>
    <row r="1745">
      <c r="A1745" s="4" t="s">
        <v>35</v>
      </c>
      <c r="B1745" s="14" t="s">
        <v>2284</v>
      </c>
      <c r="C1745" s="20"/>
      <c r="D1745" s="20" t="s">
        <v>37</v>
      </c>
      <c r="E1745" s="20"/>
      <c r="F1745" s="20">
        <f>(0)</f>
      </c>
      <c r="G1745" s="20">
        <f>(C1745 * E1745 + C1745 * E1745 * F1745)</f>
      </c>
    </row>
    <row r="1746">
      <c r="A1746" s="4" t="s">
        <v>2285</v>
      </c>
      <c r="B1746" s="14" t="s">
        <v>2286</v>
      </c>
      <c r="C1746" s="20">
        <f>(5)*(1)*(1)*(1)*(1 + (0))</f>
      </c>
      <c r="D1746" s="20" t="s">
        <v>667</v>
      </c>
      <c r="E1746" s="20"/>
      <c r="F1746" s="20">
        <f>(0)</f>
      </c>
      <c r="G1746" s="20">
        <f>(C1746 * E1746 + C1746 * E1746 * F1746)</f>
      </c>
    </row>
    <row r="1747">
      <c r="A1747" s="3"/>
      <c r="B1747" s="11" t="s">
        <v>2287</v>
      </c>
      <c r="C1747" s="19"/>
      <c r="D1747" s="19"/>
      <c r="E1747" s="19"/>
      <c r="F1747" s="19"/>
      <c r="G1747" s="19"/>
    </row>
    <row r="1748">
      <c r="A1748" s="5"/>
      <c r="B1748" s="13" t="s">
        <v>2288</v>
      </c>
      <c r="C1748" s="21"/>
      <c r="D1748" s="21"/>
      <c r="E1748" s="21"/>
      <c r="F1748" s="21"/>
      <c r="G1748" s="21"/>
    </row>
    <row r="1749">
      <c r="A1749" s="4" t="s">
        <v>35</v>
      </c>
      <c r="B1749" s="14" t="s">
        <v>2289</v>
      </c>
      <c r="C1749" s="20"/>
      <c r="D1749" s="20" t="s">
        <v>37</v>
      </c>
      <c r="E1749" s="20"/>
      <c r="F1749" s="20">
        <f>(0)</f>
      </c>
      <c r="G1749" s="20">
        <f>(C1749 * E1749 + C1749 * E1749 * F1749)</f>
      </c>
    </row>
    <row r="1750">
      <c r="A1750" s="4" t="s">
        <v>2290</v>
      </c>
      <c r="B1750" s="14" t="s">
        <v>2291</v>
      </c>
      <c r="C1750" s="20">
        <f>(4)*(1)*(1)*(1)*(1 + (0))</f>
      </c>
      <c r="D1750" s="20" t="s">
        <v>667</v>
      </c>
      <c r="E1750" s="20"/>
      <c r="F1750" s="20">
        <f>(0)</f>
      </c>
      <c r="G1750" s="20">
        <f>(C1750 * E1750 + C1750 * E1750 * F1750)</f>
      </c>
    </row>
    <row r="1751">
      <c r="A1751" s="4" t="s">
        <v>2292</v>
      </c>
      <c r="B1751" s="14" t="s">
        <v>2293</v>
      </c>
      <c r="C1751" s="20">
        <f>(1)*(1)*(1)*(1)*(1 + (0))</f>
      </c>
      <c r="D1751" s="20" t="s">
        <v>667</v>
      </c>
      <c r="E1751" s="20"/>
      <c r="F1751" s="20">
        <f>(0)</f>
      </c>
      <c r="G1751" s="20">
        <f>(C1751 * E1751 + C1751 * E1751 * F1751)</f>
      </c>
    </row>
    <row r="1752">
      <c r="A1752" s="4" t="s">
        <v>2294</v>
      </c>
      <c r="B1752" s="14" t="s">
        <v>2295</v>
      </c>
      <c r="C1752" s="20">
        <f>(10)*(1)*(1)*(1)*(1 + (0))</f>
      </c>
      <c r="D1752" s="20" t="s">
        <v>667</v>
      </c>
      <c r="E1752" s="20"/>
      <c r="F1752" s="20">
        <f>(0)</f>
      </c>
      <c r="G1752" s="20">
        <f>(C1752 * E1752 + C1752 * E1752 * F1752)</f>
      </c>
    </row>
    <row r="1753">
      <c r="A1753" s="4" t="s">
        <v>2296</v>
      </c>
      <c r="B1753" s="14" t="s">
        <v>2297</v>
      </c>
      <c r="C1753" s="20">
        <f>(24)*(1)*(1)*(1)*(1 + (0))</f>
      </c>
      <c r="D1753" s="20" t="s">
        <v>667</v>
      </c>
      <c r="E1753" s="20"/>
      <c r="F1753" s="20">
        <f>(0)</f>
      </c>
      <c r="G1753" s="20">
        <f>(C1753 * E1753 + C1753 * E1753 * F1753)</f>
      </c>
    </row>
    <row r="1754">
      <c r="A1754" s="4" t="s">
        <v>2298</v>
      </c>
      <c r="B1754" s="14" t="s">
        <v>2299</v>
      </c>
      <c r="C1754" s="20">
        <f>(4)*(1)*(1)*(1)*(1 + (0))</f>
      </c>
      <c r="D1754" s="20" t="s">
        <v>667</v>
      </c>
      <c r="E1754" s="20"/>
      <c r="F1754" s="20">
        <f>(0)</f>
      </c>
      <c r="G1754" s="20">
        <f>(C1754 * E1754 + C1754 * E1754 * F1754)</f>
      </c>
    </row>
    <row r="1755">
      <c r="A1755" s="4" t="s">
        <v>2300</v>
      </c>
      <c r="B1755" s="14" t="s">
        <v>2301</v>
      </c>
      <c r="C1755" s="20">
        <f>(1)*(1)*(1)*(1)*(1 + (0))</f>
      </c>
      <c r="D1755" s="20" t="s">
        <v>667</v>
      </c>
      <c r="E1755" s="20"/>
      <c r="F1755" s="20">
        <f>(0)</f>
      </c>
      <c r="G1755" s="20">
        <f>(C1755 * E1755 + C1755 * E1755 * F1755)</f>
      </c>
    </row>
    <row r="1756">
      <c r="A1756" s="4" t="s">
        <v>35</v>
      </c>
      <c r="B1756" s="14" t="s">
        <v>2302</v>
      </c>
      <c r="C1756" s="20"/>
      <c r="D1756" s="20" t="s">
        <v>37</v>
      </c>
      <c r="E1756" s="20"/>
      <c r="F1756" s="20">
        <f>(0)</f>
      </c>
      <c r="G1756" s="20">
        <f>(C1756 * E1756 + C1756 * E1756 * F1756)</f>
      </c>
    </row>
    <row r="1757">
      <c r="A1757" s="4" t="s">
        <v>2303</v>
      </c>
      <c r="B1757" s="14" t="s">
        <v>2304</v>
      </c>
      <c r="C1757" s="20">
        <f>(1)*(1)*(1)*(1)*(1 + (0))</f>
      </c>
      <c r="D1757" s="20" t="s">
        <v>667</v>
      </c>
      <c r="E1757" s="20"/>
      <c r="F1757" s="20">
        <f>(0)</f>
      </c>
      <c r="G1757" s="20">
        <f>(C1757 * E1757 + C1757 * E1757 * F1757)</f>
      </c>
    </row>
    <row r="1758">
      <c r="A1758" s="4" t="s">
        <v>2305</v>
      </c>
      <c r="B1758" s="14" t="s">
        <v>2306</v>
      </c>
      <c r="C1758" s="20">
        <f>(1)*(1)*(1)*(1)*(1 + (0))</f>
      </c>
      <c r="D1758" s="20" t="s">
        <v>667</v>
      </c>
      <c r="E1758" s="20"/>
      <c r="F1758" s="20">
        <f>(0)</f>
      </c>
      <c r="G1758" s="20">
        <f>(C1758 * E1758 + C1758 * E1758 * F1758)</f>
      </c>
    </row>
    <row r="1759">
      <c r="A1759" s="4" t="s">
        <v>2307</v>
      </c>
      <c r="B1759" s="14" t="s">
        <v>2308</v>
      </c>
      <c r="C1759" s="20">
        <f>(1)*(1)*(1)*(1)*(1 + (0))</f>
      </c>
      <c r="D1759" s="20" t="s">
        <v>667</v>
      </c>
      <c r="E1759" s="20"/>
      <c r="F1759" s="20">
        <f>(0)</f>
      </c>
      <c r="G1759" s="20">
        <f>(C1759 * E1759 + C1759 * E1759 * F1759)</f>
      </c>
    </row>
    <row r="1760">
      <c r="A1760" s="3"/>
      <c r="B1760" s="11" t="s">
        <v>2309</v>
      </c>
      <c r="C1760" s="19"/>
      <c r="D1760" s="19"/>
      <c r="E1760" s="19"/>
      <c r="F1760" s="19"/>
      <c r="G1760" s="19"/>
    </row>
    <row r="1761">
      <c r="A1761" s="5"/>
      <c r="B1761" s="13" t="s">
        <v>2310</v>
      </c>
      <c r="C1761" s="21"/>
      <c r="D1761" s="21"/>
      <c r="E1761" s="21"/>
      <c r="F1761" s="21"/>
      <c r="G1761" s="21"/>
    </row>
    <row r="1762">
      <c r="A1762" s="4" t="s">
        <v>35</v>
      </c>
      <c r="B1762" s="14" t="s">
        <v>2311</v>
      </c>
      <c r="C1762" s="20"/>
      <c r="D1762" s="20" t="s">
        <v>37</v>
      </c>
      <c r="E1762" s="20"/>
      <c r="F1762" s="20">
        <f>(0)</f>
      </c>
      <c r="G1762" s="20">
        <f>(C1762 * E1762 + C1762 * E1762 * F1762)</f>
      </c>
    </row>
    <row r="1763">
      <c r="A1763" s="4" t="s">
        <v>2312</v>
      </c>
      <c r="B1763" s="14" t="s">
        <v>2313</v>
      </c>
      <c r="C1763" s="20">
        <f>(19)*(1)*(1)*(1)*(1 + (0))</f>
      </c>
      <c r="D1763" s="20" t="s">
        <v>667</v>
      </c>
      <c r="E1763" s="20"/>
      <c r="F1763" s="20">
        <f>(0)</f>
      </c>
      <c r="G1763" s="20">
        <f>(C1763 * E1763 + C1763 * E1763 * F1763)</f>
      </c>
    </row>
    <row r="1764">
      <c r="A1764" s="4" t="s">
        <v>2314</v>
      </c>
      <c r="B1764" s="14" t="s">
        <v>2315</v>
      </c>
      <c r="C1764" s="20">
        <f>(17)*(1)*(1)*(1)*(1 + (0))</f>
      </c>
      <c r="D1764" s="20" t="s">
        <v>667</v>
      </c>
      <c r="E1764" s="20"/>
      <c r="F1764" s="20">
        <f>(0)</f>
      </c>
      <c r="G1764" s="20">
        <f>(C1764 * E1764 + C1764 * E1764 * F1764)</f>
      </c>
    </row>
    <row r="1765">
      <c r="A1765" s="4" t="s">
        <v>2316</v>
      </c>
      <c r="B1765" s="14" t="s">
        <v>2317</v>
      </c>
      <c r="C1765" s="20">
        <f>(1)*(1)*(1)*(1)*(1 + (0))</f>
      </c>
      <c r="D1765" s="20" t="s">
        <v>667</v>
      </c>
      <c r="E1765" s="20"/>
      <c r="F1765" s="20">
        <f>(0)</f>
      </c>
      <c r="G1765" s="20">
        <f>(C1765 * E1765 + C1765 * E1765 * F1765)</f>
      </c>
    </row>
    <row r="1766">
      <c r="A1766" s="4" t="s">
        <v>35</v>
      </c>
      <c r="B1766" s="14" t="s">
        <v>2318</v>
      </c>
      <c r="C1766" s="20"/>
      <c r="D1766" s="20" t="s">
        <v>37</v>
      </c>
      <c r="E1766" s="20"/>
      <c r="F1766" s="20">
        <f>(0)</f>
      </c>
      <c r="G1766" s="20">
        <f>(C1766 * E1766 + C1766 * E1766 * F1766)</f>
      </c>
    </row>
    <row r="1767">
      <c r="A1767" s="4" t="s">
        <v>2319</v>
      </c>
      <c r="B1767" s="14" t="s">
        <v>2320</v>
      </c>
      <c r="C1767" s="20">
        <f>(1)*(1)*(1)*(1)*(1 + (0))</f>
      </c>
      <c r="D1767" s="20" t="s">
        <v>667</v>
      </c>
      <c r="E1767" s="20"/>
      <c r="F1767" s="20">
        <f>(0)</f>
      </c>
      <c r="G1767" s="20">
        <f>(C1767 * E1767 + C1767 * E1767 * F1767)</f>
      </c>
    </row>
    <row r="1768">
      <c r="A1768" s="4" t="s">
        <v>2321</v>
      </c>
      <c r="B1768" s="14" t="s">
        <v>2322</v>
      </c>
      <c r="C1768" s="20">
        <f>(2)*(1)*(1)*(1)*(1 + (0))</f>
      </c>
      <c r="D1768" s="20" t="s">
        <v>667</v>
      </c>
      <c r="E1768" s="20"/>
      <c r="F1768" s="20">
        <f>(0)</f>
      </c>
      <c r="G1768" s="20">
        <f>(C1768 * E1768 + C1768 * E1768 * F1768)</f>
      </c>
    </row>
    <row r="1769">
      <c r="A1769" s="4" t="s">
        <v>2323</v>
      </c>
      <c r="B1769" s="14" t="s">
        <v>2324</v>
      </c>
      <c r="C1769" s="20">
        <f>(1)*(1)*(1)*(1)*(1 + (0))</f>
      </c>
      <c r="D1769" s="20" t="s">
        <v>667</v>
      </c>
      <c r="E1769" s="20"/>
      <c r="F1769" s="20">
        <f>(0)</f>
      </c>
      <c r="G1769" s="20">
        <f>(C1769 * E1769 + C1769 * E1769 * F1769)</f>
      </c>
    </row>
    <row r="1770">
      <c r="A1770" s="4" t="s">
        <v>35</v>
      </c>
      <c r="B1770" s="14" t="s">
        <v>2325</v>
      </c>
      <c r="C1770" s="20"/>
      <c r="D1770" s="20" t="s">
        <v>37</v>
      </c>
      <c r="E1770" s="20"/>
      <c r="F1770" s="20">
        <f>(0)</f>
      </c>
      <c r="G1770" s="20">
        <f>(C1770 * E1770 + C1770 * E1770 * F1770)</f>
      </c>
    </row>
    <row r="1771">
      <c r="A1771" s="4" t="s">
        <v>2326</v>
      </c>
      <c r="B1771" s="14" t="s">
        <v>2327</v>
      </c>
      <c r="C1771" s="20">
        <f>(30)*(1)*(1)*(1)*(1 + (0))</f>
      </c>
      <c r="D1771" s="20" t="s">
        <v>667</v>
      </c>
      <c r="E1771" s="20"/>
      <c r="F1771" s="20">
        <f>(0)</f>
      </c>
      <c r="G1771" s="20">
        <f>(C1771 * E1771 + C1771 * E1771 * F1771)</f>
      </c>
    </row>
    <row r="1772">
      <c r="A1772" s="4" t="s">
        <v>2328</v>
      </c>
      <c r="B1772" s="14" t="s">
        <v>2329</v>
      </c>
      <c r="C1772" s="20">
        <f>(50)*(1)*(1)*(1)*(1 + (0))</f>
      </c>
      <c r="D1772" s="20" t="s">
        <v>667</v>
      </c>
      <c r="E1772" s="20"/>
      <c r="F1772" s="20">
        <f>(0)</f>
      </c>
      <c r="G1772" s="20">
        <f>(C1772 * E1772 + C1772 * E1772 * F1772)</f>
      </c>
    </row>
    <row r="1773">
      <c r="A1773" s="4" t="s">
        <v>2330</v>
      </c>
      <c r="B1773" s="14" t="s">
        <v>2331</v>
      </c>
      <c r="C1773" s="20">
        <f>(2)*(1)*(1)*(1)*(1 + (0))</f>
      </c>
      <c r="D1773" s="20" t="s">
        <v>667</v>
      </c>
      <c r="E1773" s="20"/>
      <c r="F1773" s="20">
        <f>(0)</f>
      </c>
      <c r="G1773" s="20">
        <f>(C1773 * E1773 + C1773 * E1773 * F1773)</f>
      </c>
    </row>
    <row r="1774">
      <c r="A1774" s="4" t="s">
        <v>2332</v>
      </c>
      <c r="B1774" s="14" t="s">
        <v>2333</v>
      </c>
      <c r="C1774" s="20">
        <f>(4)*(1)*(1)*(1)*(1 + (0))</f>
      </c>
      <c r="D1774" s="20" t="s">
        <v>667</v>
      </c>
      <c r="E1774" s="20"/>
      <c r="F1774" s="20">
        <f>(0)</f>
      </c>
      <c r="G1774" s="20">
        <f>(C1774 * E1774 + C1774 * E1774 * F1774)</f>
      </c>
    </row>
    <row r="1775">
      <c r="A1775" s="4" t="s">
        <v>35</v>
      </c>
      <c r="B1775" s="14" t="s">
        <v>2334</v>
      </c>
      <c r="C1775" s="20"/>
      <c r="D1775" s="20" t="s">
        <v>37</v>
      </c>
      <c r="E1775" s="20"/>
      <c r="F1775" s="20">
        <f>(0)</f>
      </c>
      <c r="G1775" s="20">
        <f>(C1775 * E1775 + C1775 * E1775 * F1775)</f>
      </c>
    </row>
    <row r="1776">
      <c r="A1776" s="4" t="s">
        <v>2335</v>
      </c>
      <c r="B1776" s="14" t="s">
        <v>2336</v>
      </c>
      <c r="C1776" s="20">
        <f>(32)*(1)*(1)*(1)*(1 + (0))</f>
      </c>
      <c r="D1776" s="20" t="s">
        <v>667</v>
      </c>
      <c r="E1776" s="20"/>
      <c r="F1776" s="20">
        <f>(0)</f>
      </c>
      <c r="G1776" s="20">
        <f>(C1776 * E1776 + C1776 * E1776 * F1776)</f>
      </c>
    </row>
    <row r="1777">
      <c r="A1777" s="4" t="s">
        <v>2337</v>
      </c>
      <c r="B1777" s="14" t="s">
        <v>2338</v>
      </c>
      <c r="C1777" s="20">
        <f>(4)*(1)*(1)*(1)*(1 + (0))</f>
      </c>
      <c r="D1777" s="20" t="s">
        <v>667</v>
      </c>
      <c r="E1777" s="20"/>
      <c r="F1777" s="20">
        <f>(0)</f>
      </c>
      <c r="G1777" s="20">
        <f>(C1777 * E1777 + C1777 * E1777 * F1777)</f>
      </c>
    </row>
    <row r="1778">
      <c r="A1778" s="4" t="s">
        <v>35</v>
      </c>
      <c r="B1778" s="14" t="s">
        <v>2339</v>
      </c>
      <c r="C1778" s="20"/>
      <c r="D1778" s="20" t="s">
        <v>37</v>
      </c>
      <c r="E1778" s="20"/>
      <c r="F1778" s="20">
        <f>(0)</f>
      </c>
      <c r="G1778" s="20">
        <f>(C1778 * E1778 + C1778 * E1778 * F1778)</f>
      </c>
    </row>
    <row r="1779">
      <c r="A1779" s="4" t="s">
        <v>2340</v>
      </c>
      <c r="B1779" s="14" t="s">
        <v>2341</v>
      </c>
      <c r="C1779" s="20">
        <f>(21)*(1)*(1)*(1)*(1 + (0))</f>
      </c>
      <c r="D1779" s="20" t="s">
        <v>667</v>
      </c>
      <c r="E1779" s="20"/>
      <c r="F1779" s="20">
        <f>(0)</f>
      </c>
      <c r="G1779" s="20">
        <f>(C1779 * E1779 + C1779 * E1779 * F1779)</f>
      </c>
    </row>
    <row r="1780">
      <c r="A1780" s="4" t="s">
        <v>35</v>
      </c>
      <c r="B1780" s="14" t="s">
        <v>2342</v>
      </c>
      <c r="C1780" s="20"/>
      <c r="D1780" s="20" t="s">
        <v>37</v>
      </c>
      <c r="E1780" s="20"/>
      <c r="F1780" s="20">
        <f>(0)</f>
      </c>
      <c r="G1780" s="20">
        <f>(C1780 * E1780 + C1780 * E1780 * F1780)</f>
      </c>
    </row>
    <row r="1781">
      <c r="A1781" s="4" t="s">
        <v>2343</v>
      </c>
      <c r="B1781" s="14" t="s">
        <v>2344</v>
      </c>
      <c r="C1781" s="20">
        <f>(1)*(1)*(1)*(1)*(1 + (0))</f>
      </c>
      <c r="D1781" s="20" t="s">
        <v>667</v>
      </c>
      <c r="E1781" s="20"/>
      <c r="F1781" s="20">
        <f>(0)</f>
      </c>
      <c r="G1781" s="20">
        <f>(C1781 * E1781 + C1781 * E1781 * F1781)</f>
      </c>
    </row>
    <row r="1782">
      <c r="A1782" s="3"/>
      <c r="B1782" s="11" t="s">
        <v>2345</v>
      </c>
      <c r="C1782" s="19"/>
      <c r="D1782" s="19"/>
      <c r="E1782" s="19"/>
      <c r="F1782" s="19"/>
      <c r="G1782" s="19"/>
    </row>
    <row r="1783">
      <c r="A1783" s="5"/>
      <c r="B1783" s="13" t="s">
        <v>2346</v>
      </c>
      <c r="C1783" s="21"/>
      <c r="D1783" s="21"/>
      <c r="E1783" s="21"/>
      <c r="F1783" s="21"/>
      <c r="G1783" s="21"/>
    </row>
    <row r="1784">
      <c r="A1784" s="6"/>
      <c r="B1784" s="15" t="s">
        <v>2347</v>
      </c>
      <c r="C1784" s="22"/>
      <c r="D1784" s="22"/>
      <c r="E1784" s="22"/>
      <c r="F1784" s="22"/>
      <c r="G1784" s="22"/>
    </row>
    <row r="1785">
      <c r="A1785" s="4"/>
      <c r="B1785" s="16" t="s">
        <v>2348</v>
      </c>
      <c r="C1785" s="20"/>
      <c r="D1785" s="20"/>
      <c r="E1785" s="20"/>
      <c r="F1785" s="20"/>
      <c r="G1785" s="20"/>
    </row>
    <row r="1786">
      <c r="A1786" s="4" t="s">
        <v>2349</v>
      </c>
      <c r="B1786" s="17" t="s">
        <v>2350</v>
      </c>
      <c r="C1786" s="20"/>
      <c r="D1786" s="20" t="s">
        <v>64</v>
      </c>
      <c r="E1786" s="20"/>
      <c r="F1786" s="20">
        <f>(0)</f>
      </c>
      <c r="G1786" s="20">
        <f>(C1786 * E1786 + C1786 * E1786 * F1786)</f>
      </c>
    </row>
    <row r="1787">
      <c r="A1787" s="4" t="s">
        <v>2351</v>
      </c>
      <c r="B1787" s="17" t="s">
        <v>2352</v>
      </c>
      <c r="C1787" s="20"/>
      <c r="D1787" s="20" t="s">
        <v>64</v>
      </c>
      <c r="E1787" s="20"/>
      <c r="F1787" s="20">
        <f>(0)</f>
      </c>
      <c r="G1787" s="20">
        <f>(C1787 * E1787 + C1787 * E1787 * F1787)</f>
      </c>
    </row>
    <row r="1788">
      <c r="A1788" s="4" t="s">
        <v>2353</v>
      </c>
      <c r="B1788" s="17" t="s">
        <v>2354</v>
      </c>
      <c r="C1788" s="20"/>
      <c r="D1788" s="20" t="s">
        <v>64</v>
      </c>
      <c r="E1788" s="20"/>
      <c r="F1788" s="20">
        <f>(0)</f>
      </c>
      <c r="G1788" s="20">
        <f>(C1788 * E1788 + C1788 * E1788 * F1788)</f>
      </c>
    </row>
    <row r="1789">
      <c r="A1789" s="6"/>
      <c r="B1789" s="15" t="s">
        <v>2355</v>
      </c>
      <c r="C1789" s="22"/>
      <c r="D1789" s="22"/>
      <c r="E1789" s="22"/>
      <c r="F1789" s="22"/>
      <c r="G1789" s="22"/>
    </row>
    <row r="1790">
      <c r="A1790" s="4"/>
      <c r="B1790" s="16" t="s">
        <v>2356</v>
      </c>
      <c r="C1790" s="20"/>
      <c r="D1790" s="20"/>
      <c r="E1790" s="20"/>
      <c r="F1790" s="20"/>
      <c r="G1790" s="20"/>
    </row>
    <row r="1791">
      <c r="A1791" s="4" t="s">
        <v>35</v>
      </c>
      <c r="B1791" s="17" t="s">
        <v>2357</v>
      </c>
      <c r="C1791" s="20"/>
      <c r="D1791" s="20" t="s">
        <v>37</v>
      </c>
      <c r="E1791" s="20"/>
      <c r="F1791" s="20">
        <f>(0)</f>
      </c>
      <c r="G1791" s="20">
        <f>(C1791 * E1791 + C1791 * E1791 * F1791)</f>
      </c>
    </row>
    <row r="1792">
      <c r="A1792" s="4" t="s">
        <v>2358</v>
      </c>
      <c r="B1792" s="17" t="s">
        <v>2359</v>
      </c>
      <c r="C1792" s="20"/>
      <c r="D1792" s="20" t="s">
        <v>64</v>
      </c>
      <c r="E1792" s="20"/>
      <c r="F1792" s="20">
        <f>(0)</f>
      </c>
      <c r="G1792" s="20">
        <f>(C1792 * E1792 + C1792 * E1792 * F1792)</f>
      </c>
    </row>
    <row r="1793">
      <c r="A1793" s="6"/>
      <c r="B1793" s="15" t="s">
        <v>2360</v>
      </c>
      <c r="C1793" s="22"/>
      <c r="D1793" s="22"/>
      <c r="E1793" s="22"/>
      <c r="F1793" s="22"/>
      <c r="G1793" s="22"/>
    </row>
    <row r="1794">
      <c r="A1794" s="4"/>
      <c r="B1794" s="16" t="s">
        <v>2361</v>
      </c>
      <c r="C1794" s="20"/>
      <c r="D1794" s="20"/>
      <c r="E1794" s="20"/>
      <c r="F1794" s="20"/>
      <c r="G1794" s="20"/>
    </row>
    <row r="1795">
      <c r="A1795" s="4" t="s">
        <v>35</v>
      </c>
      <c r="B1795" s="17" t="s">
        <v>2362</v>
      </c>
      <c r="C1795" s="20"/>
      <c r="D1795" s="20" t="s">
        <v>37</v>
      </c>
      <c r="E1795" s="20"/>
      <c r="F1795" s="20">
        <f>(0)</f>
      </c>
      <c r="G1795" s="20">
        <f>(C1795 * E1795 + C1795 * E1795 * F1795)</f>
      </c>
    </row>
    <row r="1796">
      <c r="A1796" s="4" t="s">
        <v>2363</v>
      </c>
      <c r="B1796" s="17" t="s">
        <v>2364</v>
      </c>
      <c r="C1796" s="20">
        <f>(3)*(1)*(1)*(1)*(1 + (0))</f>
      </c>
      <c r="D1796" s="20" t="s">
        <v>667</v>
      </c>
      <c r="E1796" s="20"/>
      <c r="F1796" s="20">
        <f>(0)</f>
      </c>
      <c r="G1796" s="20">
        <f>(C1796 * E1796 + C1796 * E1796 * F1796)</f>
      </c>
    </row>
    <row r="1797">
      <c r="A1797" s="3"/>
      <c r="B1797" s="11" t="s">
        <v>2365</v>
      </c>
      <c r="C1797" s="19"/>
      <c r="D1797" s="19"/>
      <c r="E1797" s="19"/>
      <c r="F1797" s="19"/>
      <c r="G1797" s="19"/>
    </row>
    <row r="1798">
      <c r="A1798" s="5"/>
      <c r="B1798" s="13" t="s">
        <v>2366</v>
      </c>
      <c r="C1798" s="21"/>
      <c r="D1798" s="21"/>
      <c r="E1798" s="21"/>
      <c r="F1798" s="21"/>
      <c r="G1798" s="21"/>
    </row>
    <row r="1799">
      <c r="A1799" s="4" t="s">
        <v>35</v>
      </c>
      <c r="B1799" s="14" t="s">
        <v>2367</v>
      </c>
      <c r="C1799" s="20"/>
      <c r="D1799" s="20" t="s">
        <v>37</v>
      </c>
      <c r="E1799" s="20"/>
      <c r="F1799" s="20">
        <f>(0)</f>
      </c>
      <c r="G1799" s="20">
        <f>(C1799 * E1799 + C1799 * E1799 * F1799)</f>
      </c>
    </row>
    <row r="1800">
      <c r="A1800" s="4" t="s">
        <v>2368</v>
      </c>
      <c r="B1800" s="14" t="s">
        <v>2369</v>
      </c>
      <c r="C1800" s="20">
        <f>(1)*(1)*(1)*(1)*(1 + (0))</f>
      </c>
      <c r="D1800" s="20" t="s">
        <v>667</v>
      </c>
      <c r="E1800" s="20"/>
      <c r="F1800" s="20">
        <f>(0)</f>
      </c>
      <c r="G1800" s="20">
        <f>(C1800 * E1800 + C1800 * E1800 * F1800)</f>
      </c>
    </row>
    <row r="1801">
      <c r="A1801" s="4" t="s">
        <v>35</v>
      </c>
      <c r="B1801" s="14" t="s">
        <v>2370</v>
      </c>
      <c r="C1801" s="20"/>
      <c r="D1801" s="20" t="s">
        <v>37</v>
      </c>
      <c r="E1801" s="20"/>
      <c r="F1801" s="20">
        <f>(0)</f>
      </c>
      <c r="G1801" s="20">
        <f>(C1801 * E1801 + C1801 * E1801 * F1801)</f>
      </c>
    </row>
    <row r="1802">
      <c r="A1802" s="4" t="s">
        <v>2371</v>
      </c>
      <c r="B1802" s="14" t="s">
        <v>2372</v>
      </c>
      <c r="C1802" s="20">
        <f>(1)*(1)*(1)*(1)*(1 + (0))</f>
      </c>
      <c r="D1802" s="20" t="s">
        <v>667</v>
      </c>
      <c r="E1802" s="20"/>
      <c r="F1802" s="20">
        <f>(0)</f>
      </c>
      <c r="G1802" s="20">
        <f>(C1802 * E1802 + C1802 * E1802 * F1802)</f>
      </c>
    </row>
    <row r="1803">
      <c r="A1803" s="3"/>
      <c r="B1803" s="11" t="s">
        <v>2373</v>
      </c>
      <c r="C1803" s="19"/>
      <c r="D1803" s="19"/>
      <c r="E1803" s="19"/>
      <c r="F1803" s="19"/>
      <c r="G1803" s="19"/>
    </row>
    <row r="1804">
      <c r="A1804" s="5"/>
      <c r="B1804" s="13" t="s">
        <v>2374</v>
      </c>
      <c r="C1804" s="21"/>
      <c r="D1804" s="21"/>
      <c r="E1804" s="21"/>
      <c r="F1804" s="21"/>
      <c r="G1804" s="21"/>
    </row>
    <row r="1805">
      <c r="A1805" s="4" t="s">
        <v>35</v>
      </c>
      <c r="B1805" s="14" t="s">
        <v>2375</v>
      </c>
      <c r="C1805" s="20"/>
      <c r="D1805" s="20" t="s">
        <v>37</v>
      </c>
      <c r="E1805" s="20"/>
      <c r="F1805" s="20">
        <f>(0)</f>
      </c>
      <c r="G1805" s="20">
        <f>(C1805 * E1805 + C1805 * E1805 * F1805)</f>
      </c>
    </row>
    <row r="1806">
      <c r="A1806" s="4" t="s">
        <v>2376</v>
      </c>
      <c r="B1806" s="14" t="s">
        <v>1501</v>
      </c>
      <c r="C1806" s="20">
        <f>(3)*(1)*(1)*(1)*(1 + (0))</f>
      </c>
      <c r="D1806" s="20" t="s">
        <v>667</v>
      </c>
      <c r="E1806" s="20"/>
      <c r="F1806" s="20">
        <f>(0)</f>
      </c>
      <c r="G1806" s="20">
        <f>(C1806 * E1806 + C1806 * E1806 * F1806)</f>
      </c>
    </row>
    <row r="1807">
      <c r="A1807" s="4" t="s">
        <v>2377</v>
      </c>
      <c r="B1807" s="14" t="s">
        <v>1503</v>
      </c>
      <c r="C1807" s="20">
        <f>(5)*(1)*(1)*(1)*(1 + (0))</f>
      </c>
      <c r="D1807" s="20" t="s">
        <v>667</v>
      </c>
      <c r="E1807" s="20"/>
      <c r="F1807" s="20">
        <f>(0)</f>
      </c>
      <c r="G1807" s="20">
        <f>(C1807 * E1807 + C1807 * E1807 * F1807)</f>
      </c>
    </row>
    <row r="1808">
      <c r="A1808" s="4" t="s">
        <v>2378</v>
      </c>
      <c r="B1808" s="14" t="s">
        <v>1505</v>
      </c>
      <c r="C1808" s="20">
        <f>(10)*(1)*(1)*(1)*(1 + (0))</f>
      </c>
      <c r="D1808" s="20" t="s">
        <v>667</v>
      </c>
      <c r="E1808" s="20"/>
      <c r="F1808" s="20">
        <f>(0)</f>
      </c>
      <c r="G1808" s="20">
        <f>(C1808 * E1808 + C1808 * E1808 * F1808)</f>
      </c>
    </row>
    <row r="1809">
      <c r="A1809" s="4" t="s">
        <v>2379</v>
      </c>
      <c r="B1809" s="14" t="s">
        <v>1507</v>
      </c>
      <c r="C1809" s="20">
        <f>(3)*(1)*(1)*(1)*(1 + (0))</f>
      </c>
      <c r="D1809" s="20" t="s">
        <v>667</v>
      </c>
      <c r="E1809" s="20"/>
      <c r="F1809" s="20">
        <f>(0)</f>
      </c>
      <c r="G1809" s="20">
        <f>(C1809 * E1809 + C1809 * E1809 * F1809)</f>
      </c>
    </row>
    <row r="1810">
      <c r="A1810" s="4" t="s">
        <v>2380</v>
      </c>
      <c r="B1810" s="14" t="s">
        <v>1509</v>
      </c>
      <c r="C1810" s="20">
        <f>(1)*(1)*(1)*(1)*(1 + (0))</f>
      </c>
      <c r="D1810" s="20" t="s">
        <v>667</v>
      </c>
      <c r="E1810" s="20"/>
      <c r="F1810" s="20">
        <f>(0)</f>
      </c>
      <c r="G1810" s="20">
        <f>(C1810 * E1810 + C1810 * E1810 * F1810)</f>
      </c>
    </row>
    <row r="1811">
      <c r="A1811" s="4" t="s">
        <v>2381</v>
      </c>
      <c r="B1811" s="14" t="s">
        <v>1511</v>
      </c>
      <c r="C1811" s="20">
        <f>(4)*(1)*(1)*(1)*(1 + (0))</f>
      </c>
      <c r="D1811" s="20" t="s">
        <v>667</v>
      </c>
      <c r="E1811" s="20"/>
      <c r="F1811" s="20">
        <f>(0)</f>
      </c>
      <c r="G1811" s="20">
        <f>(C1811 * E1811 + C1811 * E1811 * F1811)</f>
      </c>
    </row>
    <row r="1812">
      <c r="A1812" s="4" t="s">
        <v>2382</v>
      </c>
      <c r="B1812" s="14" t="s">
        <v>1513</v>
      </c>
      <c r="C1812" s="20">
        <f>(1)*(1)*(1)*(1)*(1 + (0))</f>
      </c>
      <c r="D1812" s="20" t="s">
        <v>667</v>
      </c>
      <c r="E1812" s="20"/>
      <c r="F1812" s="20">
        <f>(0)</f>
      </c>
      <c r="G1812" s="20">
        <f>(C1812 * E1812 + C1812 * E1812 * F1812)</f>
      </c>
    </row>
    <row r="1813">
      <c r="A1813" s="4" t="s">
        <v>2383</v>
      </c>
      <c r="B1813" s="14" t="s">
        <v>2384</v>
      </c>
      <c r="C1813" s="20">
        <f>(2)*(1)*(1)*(1)*(1 + (0))</f>
      </c>
      <c r="D1813" s="20" t="s">
        <v>667</v>
      </c>
      <c r="E1813" s="20"/>
      <c r="F1813" s="20">
        <f>(0)</f>
      </c>
      <c r="G1813" s="20">
        <f>(C1813 * E1813 + C1813 * E1813 * F1813)</f>
      </c>
    </row>
    <row r="1814">
      <c r="A1814" s="2"/>
      <c r="B1814" s="10" t="s">
        <v>2385</v>
      </c>
      <c r="C1814" s="18"/>
      <c r="D1814" s="18"/>
      <c r="E1814" s="18"/>
      <c r="F1814" s="18"/>
      <c r="G1814" s="18"/>
    </row>
    <row r="1815">
      <c r="A1815" s="3"/>
      <c r="B1815" s="11" t="s">
        <v>2386</v>
      </c>
      <c r="C1815" s="19"/>
      <c r="D1815" s="19"/>
      <c r="E1815" s="19"/>
      <c r="F1815" s="19"/>
      <c r="G1815" s="19"/>
    </row>
    <row r="1816">
      <c r="A1816" s="5"/>
      <c r="B1816" s="13" t="s">
        <v>2387</v>
      </c>
      <c r="C1816" s="21"/>
      <c r="D1816" s="21"/>
      <c r="E1816" s="21"/>
      <c r="F1816" s="21"/>
      <c r="G1816" s="21"/>
    </row>
    <row r="1817">
      <c r="A1817" s="4" t="s">
        <v>2388</v>
      </c>
      <c r="B1817" s="14" t="s">
        <v>2389</v>
      </c>
      <c r="C1817" s="20"/>
      <c r="D1817" s="20" t="s">
        <v>64</v>
      </c>
      <c r="E1817" s="20"/>
      <c r="F1817" s="20">
        <f>(0)</f>
      </c>
      <c r="G1817" s="20">
        <f>(C1817 * E1817 + C1817 * E1817 * F1817)</f>
      </c>
    </row>
    <row r="1818">
      <c r="A1818" s="3"/>
      <c r="B1818" s="11" t="s">
        <v>1325</v>
      </c>
      <c r="C1818" s="19"/>
      <c r="D1818" s="19"/>
      <c r="E1818" s="19"/>
      <c r="F1818" s="19"/>
      <c r="G1818" s="19"/>
    </row>
    <row r="1819">
      <c r="A1819" s="3"/>
      <c r="B1819" s="11" t="s">
        <v>2390</v>
      </c>
      <c r="C1819" s="19"/>
      <c r="D1819" s="19"/>
      <c r="E1819" s="19"/>
      <c r="F1819" s="19"/>
      <c r="G1819" s="19"/>
    </row>
    <row r="1820">
      <c r="A1820" s="4" t="s">
        <v>2391</v>
      </c>
      <c r="B1820" s="12" t="s">
        <v>2392</v>
      </c>
      <c r="C1820" s="20"/>
      <c r="D1820" s="20" t="s">
        <v>64</v>
      </c>
      <c r="E1820" s="20"/>
      <c r="F1820" s="20">
        <f>(0)</f>
      </c>
      <c r="G1820" s="20">
        <f>(C1820 * E1820 + C1820 * E1820 * F1820)</f>
      </c>
    </row>
    <row r="1821">
      <c r="A1821" s="4" t="s">
        <v>2393</v>
      </c>
      <c r="B1821" s="12" t="s">
        <v>2394</v>
      </c>
      <c r="C1821" s="20"/>
      <c r="D1821" s="20" t="s">
        <v>64</v>
      </c>
      <c r="E1821" s="20"/>
      <c r="F1821" s="20">
        <f>(0)</f>
      </c>
      <c r="G1821" s="20">
        <f>(C1821 * E1821 + C1821 * E1821 * F1821)</f>
      </c>
    </row>
    <row r="1822">
      <c r="A1822" s="3"/>
      <c r="B1822" s="11" t="s">
        <v>2395</v>
      </c>
      <c r="C1822" s="19"/>
      <c r="D1822" s="19"/>
      <c r="E1822" s="19"/>
      <c r="F1822" s="19"/>
      <c r="G1822" s="19"/>
    </row>
    <row r="1823">
      <c r="A1823" s="5"/>
      <c r="B1823" s="13" t="s">
        <v>1088</v>
      </c>
      <c r="C1823" s="21"/>
      <c r="D1823" s="21"/>
      <c r="E1823" s="21"/>
      <c r="F1823" s="21"/>
      <c r="G1823" s="21"/>
    </row>
    <row r="1824">
      <c r="A1824" s="4" t="s">
        <v>35</v>
      </c>
      <c r="B1824" s="14" t="s">
        <v>2396</v>
      </c>
      <c r="C1824" s="20"/>
      <c r="D1824" s="20" t="s">
        <v>37</v>
      </c>
      <c r="E1824" s="20"/>
      <c r="F1824" s="20">
        <f>(0)</f>
      </c>
      <c r="G1824" s="20">
        <f>(C1824 * E1824 + C1824 * E1824 * F1824)</f>
      </c>
    </row>
    <row r="1825">
      <c r="A1825" s="4" t="s">
        <v>2397</v>
      </c>
      <c r="B1825" s="14" t="s">
        <v>2398</v>
      </c>
      <c r="C1825" s="20">
        <f>(19)*(1)*(1)*(1)*(1 + (0))</f>
      </c>
      <c r="D1825" s="20" t="s">
        <v>1092</v>
      </c>
      <c r="E1825" s="20"/>
      <c r="F1825" s="20">
        <f>(0)</f>
      </c>
      <c r="G1825" s="20">
        <f>(C1825 * E1825 + C1825 * E1825 * F1825)</f>
      </c>
    </row>
    <row r="1826">
      <c r="A1826" s="4" t="s">
        <v>2399</v>
      </c>
      <c r="B1826" s="14" t="s">
        <v>2400</v>
      </c>
      <c r="C1826" s="20">
        <f>(14)*(1)*(1)*(1)*(1 + (0))</f>
      </c>
      <c r="D1826" s="20" t="s">
        <v>642</v>
      </c>
      <c r="E1826" s="20"/>
      <c r="F1826" s="20">
        <f>(0)</f>
      </c>
      <c r="G1826" s="20">
        <f>(C1826 * E1826 + C1826 * E1826 * F1826)</f>
      </c>
    </row>
    <row r="1827">
      <c r="A1827" s="6"/>
      <c r="B1827" s="15" t="s">
        <v>1100</v>
      </c>
      <c r="C1827" s="22"/>
      <c r="D1827" s="22"/>
      <c r="E1827" s="22"/>
      <c r="F1827" s="22"/>
      <c r="G1827" s="22"/>
    </row>
    <row r="1828">
      <c r="A1828" s="4" t="s">
        <v>2401</v>
      </c>
      <c r="B1828" s="16" t="s">
        <v>1102</v>
      </c>
      <c r="C1828" s="20"/>
      <c r="D1828" s="20" t="s">
        <v>788</v>
      </c>
      <c r="E1828" s="20"/>
      <c r="F1828" s="20">
        <f>(0)</f>
      </c>
      <c r="G1828" s="20">
        <f>(C1828 * E1828 + C1828 * E1828 * F1828)</f>
      </c>
    </row>
    <row r="1829">
      <c r="A1829" s="4" t="s">
        <v>2402</v>
      </c>
      <c r="B1829" s="16" t="s">
        <v>1104</v>
      </c>
      <c r="C1829" s="20"/>
      <c r="D1829" s="20" t="s">
        <v>788</v>
      </c>
      <c r="E1829" s="20"/>
      <c r="F1829" s="20">
        <f>(0)</f>
      </c>
      <c r="G1829" s="20">
        <f>(C1829 * E1829 + C1829 * E1829 * F1829)</f>
      </c>
    </row>
    <row r="1830">
      <c r="A1830" s="4" t="s">
        <v>2403</v>
      </c>
      <c r="B1830" s="16" t="s">
        <v>1106</v>
      </c>
      <c r="C1830" s="20"/>
      <c r="D1830" s="20" t="s">
        <v>788</v>
      </c>
      <c r="E1830" s="20"/>
      <c r="F1830" s="20">
        <f>(0)</f>
      </c>
      <c r="G1830" s="20">
        <f>(C1830 * E1830 + C1830 * E1830 * F1830)</f>
      </c>
    </row>
    <row r="1831">
      <c r="A1831" s="4" t="s">
        <v>2404</v>
      </c>
      <c r="B1831" s="16" t="s">
        <v>1108</v>
      </c>
      <c r="C1831" s="20"/>
      <c r="D1831" s="20" t="s">
        <v>788</v>
      </c>
      <c r="E1831" s="20"/>
      <c r="F1831" s="20">
        <f>(0)</f>
      </c>
      <c r="G1831" s="20">
        <f>(C1831 * E1831 + C1831 * E1831 * F1831)</f>
      </c>
    </row>
    <row r="1832">
      <c r="A1832" s="4" t="s">
        <v>2405</v>
      </c>
      <c r="B1832" s="16" t="s">
        <v>1110</v>
      </c>
      <c r="C1832" s="20"/>
      <c r="D1832" s="20" t="s">
        <v>788</v>
      </c>
      <c r="E1832" s="20"/>
      <c r="F1832" s="20">
        <f>(0)</f>
      </c>
      <c r="G1832" s="20">
        <f>(C1832 * E1832 + C1832 * E1832 * F1832)</f>
      </c>
    </row>
    <row r="1833">
      <c r="A1833" s="5"/>
      <c r="B1833" s="13" t="s">
        <v>2406</v>
      </c>
      <c r="C1833" s="21"/>
      <c r="D1833" s="21"/>
      <c r="E1833" s="21"/>
      <c r="F1833" s="21"/>
      <c r="G1833" s="21"/>
    </row>
    <row r="1834">
      <c r="A1834" s="4" t="s">
        <v>35</v>
      </c>
      <c r="B1834" s="14" t="s">
        <v>1113</v>
      </c>
      <c r="C1834" s="20"/>
      <c r="D1834" s="20" t="s">
        <v>37</v>
      </c>
      <c r="E1834" s="20"/>
      <c r="F1834" s="20">
        <f>(0)</f>
      </c>
      <c r="G1834" s="20">
        <f>(C1834 * E1834 + C1834 * E1834 * F1834)</f>
      </c>
    </row>
    <row r="1835">
      <c r="A1835" s="4" t="s">
        <v>2407</v>
      </c>
      <c r="B1835" s="14" t="s">
        <v>2408</v>
      </c>
      <c r="C1835" s="20">
        <f>(177)*(1)*(1)*(1)*(1 + (0))</f>
      </c>
      <c r="D1835" s="20" t="s">
        <v>642</v>
      </c>
      <c r="E1835" s="20"/>
      <c r="F1835" s="20">
        <f>(0)</f>
      </c>
      <c r="G1835" s="20">
        <f>(C1835 * E1835 + C1835 * E1835 * F1835)</f>
      </c>
    </row>
    <row r="1836">
      <c r="A1836" s="6"/>
      <c r="B1836" s="15" t="s">
        <v>1116</v>
      </c>
      <c r="C1836" s="22"/>
      <c r="D1836" s="22"/>
      <c r="E1836" s="22"/>
      <c r="F1836" s="22"/>
      <c r="G1836" s="22"/>
    </row>
    <row r="1837">
      <c r="A1837" s="4" t="s">
        <v>35</v>
      </c>
      <c r="B1837" s="16" t="s">
        <v>1117</v>
      </c>
      <c r="C1837" s="20"/>
      <c r="D1837" s="20" t="s">
        <v>37</v>
      </c>
      <c r="E1837" s="20"/>
      <c r="F1837" s="20">
        <f>(0)</f>
      </c>
      <c r="G1837" s="20">
        <f>(C1837 * E1837 + C1837 * E1837 * F1837)</f>
      </c>
    </row>
    <row r="1838">
      <c r="A1838" s="4" t="s">
        <v>2409</v>
      </c>
      <c r="B1838" s="16" t="s">
        <v>2410</v>
      </c>
      <c r="C1838" s="20">
        <f>(19)*(1)*(1)*(1)*(1 + (0))</f>
      </c>
      <c r="D1838" s="20" t="s">
        <v>1092</v>
      </c>
      <c r="E1838" s="20"/>
      <c r="F1838" s="20">
        <f>(0)</f>
      </c>
      <c r="G1838" s="20">
        <f>(C1838 * E1838 + C1838 * E1838 * F1838)</f>
      </c>
    </row>
    <row r="1839">
      <c r="A1839" s="6"/>
      <c r="B1839" s="15" t="s">
        <v>1158</v>
      </c>
      <c r="C1839" s="22"/>
      <c r="D1839" s="22"/>
      <c r="E1839" s="22"/>
      <c r="F1839" s="22"/>
      <c r="G1839" s="22"/>
    </row>
    <row r="1840">
      <c r="A1840" s="4" t="s">
        <v>35</v>
      </c>
      <c r="B1840" s="16" t="s">
        <v>1131</v>
      </c>
      <c r="C1840" s="20"/>
      <c r="D1840" s="20" t="s">
        <v>37</v>
      </c>
      <c r="E1840" s="20"/>
      <c r="F1840" s="20">
        <f>(0)</f>
      </c>
      <c r="G1840" s="20">
        <f>(C1840 * E1840 + C1840 * E1840 * F1840)</f>
      </c>
    </row>
    <row r="1841">
      <c r="A1841" s="4" t="s">
        <v>2411</v>
      </c>
      <c r="B1841" s="16" t="s">
        <v>2412</v>
      </c>
      <c r="C1841" s="20"/>
      <c r="D1841" s="20" t="s">
        <v>64</v>
      </c>
      <c r="E1841" s="20"/>
      <c r="F1841" s="20">
        <f>(0)</f>
      </c>
      <c r="G1841" s="20">
        <f>(C1841 * E1841 + C1841 * E1841 * F1841)</f>
      </c>
    </row>
    <row r="1842">
      <c r="A1842" s="4" t="s">
        <v>2413</v>
      </c>
      <c r="B1842" s="16" t="s">
        <v>1135</v>
      </c>
      <c r="C1842" s="20"/>
      <c r="D1842" s="20" t="s">
        <v>64</v>
      </c>
      <c r="E1842" s="20"/>
      <c r="F1842" s="20">
        <f>(0)</f>
      </c>
      <c r="G1842" s="20">
        <f>(C1842 * E1842 + C1842 * E1842 * F1842)</f>
      </c>
    </row>
    <row r="1843">
      <c r="A1843" s="3"/>
      <c r="B1843" s="11" t="s">
        <v>2414</v>
      </c>
      <c r="C1843" s="19"/>
      <c r="D1843" s="19"/>
      <c r="E1843" s="19"/>
      <c r="F1843" s="19"/>
      <c r="G1843" s="19"/>
    </row>
    <row r="1844">
      <c r="A1844" s="5"/>
      <c r="B1844" s="13" t="s">
        <v>2415</v>
      </c>
      <c r="C1844" s="21"/>
      <c r="D1844" s="21"/>
      <c r="E1844" s="21"/>
      <c r="F1844" s="21"/>
      <c r="G1844" s="21"/>
    </row>
    <row r="1845">
      <c r="A1845" s="4" t="s">
        <v>35</v>
      </c>
      <c r="B1845" s="14" t="s">
        <v>2416</v>
      </c>
      <c r="C1845" s="20"/>
      <c r="D1845" s="20" t="s">
        <v>37</v>
      </c>
      <c r="E1845" s="20"/>
      <c r="F1845" s="20">
        <f>(0)</f>
      </c>
      <c r="G1845" s="20">
        <f>(C1845 * E1845 + C1845 * E1845 * F1845)</f>
      </c>
    </row>
    <row r="1846">
      <c r="A1846" s="4" t="s">
        <v>2417</v>
      </c>
      <c r="B1846" s="14" t="s">
        <v>2418</v>
      </c>
      <c r="C1846" s="20">
        <f>(10)*(1)*(1)*(1)*(1 + (0))</f>
      </c>
      <c r="D1846" s="20" t="s">
        <v>1092</v>
      </c>
      <c r="E1846" s="20"/>
      <c r="F1846" s="20">
        <f>(0)</f>
      </c>
      <c r="G1846" s="20">
        <f>(C1846 * E1846 + C1846 * E1846 * F1846)</f>
      </c>
    </row>
    <row r="1847">
      <c r="A1847" s="4" t="s">
        <v>35</v>
      </c>
      <c r="B1847" s="14" t="s">
        <v>1127</v>
      </c>
      <c r="C1847" s="20"/>
      <c r="D1847" s="20" t="s">
        <v>37</v>
      </c>
      <c r="E1847" s="20"/>
      <c r="F1847" s="20">
        <f>(0)</f>
      </c>
      <c r="G1847" s="20">
        <f>(C1847 * E1847 + C1847 * E1847 * F1847)</f>
      </c>
    </row>
    <row r="1848">
      <c r="A1848" s="4" t="s">
        <v>2419</v>
      </c>
      <c r="B1848" s="14" t="s">
        <v>2420</v>
      </c>
      <c r="C1848" s="20">
        <f>(177)*(1)*(1)*(1)*(1 + (0))</f>
      </c>
      <c r="D1848" s="20" t="s">
        <v>642</v>
      </c>
      <c r="E1848" s="20"/>
      <c r="F1848" s="20">
        <f>(0)</f>
      </c>
      <c r="G1848" s="20">
        <f>(C1848 * E1848 + C1848 * E1848 * F1848)</f>
      </c>
    </row>
    <row r="1849">
      <c r="A1849" s="3"/>
      <c r="B1849" s="11" t="s">
        <v>2421</v>
      </c>
      <c r="C1849" s="19"/>
      <c r="D1849" s="19"/>
      <c r="E1849" s="19"/>
      <c r="F1849" s="19"/>
      <c r="G1849" s="19"/>
    </row>
    <row r="1850">
      <c r="A1850" s="5"/>
      <c r="B1850" s="13" t="s">
        <v>2422</v>
      </c>
      <c r="C1850" s="21"/>
      <c r="D1850" s="21"/>
      <c r="E1850" s="21"/>
      <c r="F1850" s="21"/>
      <c r="G1850" s="21"/>
    </row>
    <row r="1851">
      <c r="A1851" s="4" t="s">
        <v>35</v>
      </c>
      <c r="B1851" s="14" t="s">
        <v>2423</v>
      </c>
      <c r="C1851" s="20"/>
      <c r="D1851" s="20" t="s">
        <v>37</v>
      </c>
      <c r="E1851" s="20"/>
      <c r="F1851" s="20">
        <f>(0)</f>
      </c>
      <c r="G1851" s="20">
        <f>(C1851 * E1851 + C1851 * E1851 * F1851)</f>
      </c>
    </row>
    <row r="1852">
      <c r="A1852" s="4" t="s">
        <v>2424</v>
      </c>
      <c r="B1852" s="14" t="s">
        <v>2425</v>
      </c>
      <c r="C1852" s="20">
        <f>(35)*(1)*(1)*(1)*(1 + (0))</f>
      </c>
      <c r="D1852" s="20" t="s">
        <v>1092</v>
      </c>
      <c r="E1852" s="20"/>
      <c r="F1852" s="20">
        <f>(0)</f>
      </c>
      <c r="G1852" s="20">
        <f>(C1852 * E1852 + C1852 * E1852 * F1852)</f>
      </c>
    </row>
    <row r="1853">
      <c r="A1853" s="5"/>
      <c r="B1853" s="13" t="s">
        <v>2426</v>
      </c>
      <c r="C1853" s="21"/>
      <c r="D1853" s="21"/>
      <c r="E1853" s="21"/>
      <c r="F1853" s="21"/>
      <c r="G1853" s="21"/>
    </row>
    <row r="1854">
      <c r="A1854" s="4" t="s">
        <v>35</v>
      </c>
      <c r="B1854" s="14" t="s">
        <v>2427</v>
      </c>
      <c r="C1854" s="20"/>
      <c r="D1854" s="20" t="s">
        <v>37</v>
      </c>
      <c r="E1854" s="20"/>
      <c r="F1854" s="20">
        <f>(0)</f>
      </c>
      <c r="G1854" s="20">
        <f>(C1854 * E1854 + C1854 * E1854 * F1854)</f>
      </c>
    </row>
    <row r="1855">
      <c r="A1855" s="4" t="s">
        <v>2428</v>
      </c>
      <c r="B1855" s="14" t="s">
        <v>2425</v>
      </c>
      <c r="C1855" s="20">
        <f>(1)*(1)*(1)*(1)*(1 + (0))</f>
      </c>
      <c r="D1855" s="20" t="s">
        <v>1092</v>
      </c>
      <c r="E1855" s="20"/>
      <c r="F1855" s="20">
        <f>(0)</f>
      </c>
      <c r="G1855" s="20">
        <f>(C1855 * E1855 + C1855 * E1855 * F1855)</f>
      </c>
    </row>
    <row r="1856">
      <c r="A1856" s="3"/>
      <c r="B1856" s="11" t="s">
        <v>2429</v>
      </c>
      <c r="C1856" s="19"/>
      <c r="D1856" s="19"/>
      <c r="E1856" s="19"/>
      <c r="F1856" s="19"/>
      <c r="G1856" s="19"/>
    </row>
    <row r="1857">
      <c r="A1857" s="5"/>
      <c r="B1857" s="13" t="s">
        <v>2430</v>
      </c>
      <c r="C1857" s="21"/>
      <c r="D1857" s="21"/>
      <c r="E1857" s="21"/>
      <c r="F1857" s="21"/>
      <c r="G1857" s="21"/>
    </row>
    <row r="1858">
      <c r="A1858" s="4" t="s">
        <v>35</v>
      </c>
      <c r="B1858" s="14" t="s">
        <v>2431</v>
      </c>
      <c r="C1858" s="20"/>
      <c r="D1858" s="20" t="s">
        <v>37</v>
      </c>
      <c r="E1858" s="20"/>
      <c r="F1858" s="20">
        <f>(0)</f>
      </c>
      <c r="G1858" s="20">
        <f>(C1858 * E1858 + C1858 * E1858 * F1858)</f>
      </c>
    </row>
    <row r="1859">
      <c r="A1859" s="4" t="s">
        <v>2432</v>
      </c>
      <c r="B1859" s="14" t="s">
        <v>749</v>
      </c>
      <c r="C1859" s="20">
        <f>(156)*(1)*(1)*(1)*(1 + (0))</f>
      </c>
      <c r="D1859" s="20" t="s">
        <v>642</v>
      </c>
      <c r="E1859" s="20"/>
      <c r="F1859" s="20">
        <f>(0)</f>
      </c>
      <c r="G1859" s="20">
        <f>(C1859 * E1859 + C1859 * E1859 * F1859)</f>
      </c>
    </row>
    <row r="1860">
      <c r="A1860" s="4" t="s">
        <v>35</v>
      </c>
      <c r="B1860" s="14" t="s">
        <v>2433</v>
      </c>
      <c r="C1860" s="20"/>
      <c r="D1860" s="20" t="s">
        <v>37</v>
      </c>
      <c r="E1860" s="20"/>
      <c r="F1860" s="20">
        <f>(0)</f>
      </c>
      <c r="G1860" s="20">
        <f>(C1860 * E1860 + C1860 * E1860 * F1860)</f>
      </c>
    </row>
    <row r="1861">
      <c r="A1861" s="4" t="s">
        <v>2434</v>
      </c>
      <c r="B1861" s="14" t="s">
        <v>2435</v>
      </c>
      <c r="C1861" s="20">
        <f>(65)*(1)*(1)*(1)*(1 + (0))</f>
      </c>
      <c r="D1861" s="20" t="s">
        <v>654</v>
      </c>
      <c r="E1861" s="20"/>
      <c r="F1861" s="20">
        <f>(0)</f>
      </c>
      <c r="G1861" s="20">
        <f>(C1861 * E1861 + C1861 * E1861 * F1861)</f>
      </c>
    </row>
    <row r="1862">
      <c r="A1862" s="3"/>
      <c r="B1862" s="11" t="s">
        <v>2436</v>
      </c>
      <c r="C1862" s="19"/>
      <c r="D1862" s="19"/>
      <c r="E1862" s="19"/>
      <c r="F1862" s="19"/>
      <c r="G1862" s="19"/>
    </row>
    <row r="1863">
      <c r="A1863" s="5"/>
      <c r="B1863" s="13" t="s">
        <v>2437</v>
      </c>
      <c r="C1863" s="21"/>
      <c r="D1863" s="21"/>
      <c r="E1863" s="21"/>
      <c r="F1863" s="21"/>
      <c r="G1863" s="21"/>
    </row>
    <row r="1864">
      <c r="A1864" s="4" t="s">
        <v>35</v>
      </c>
      <c r="B1864" s="14" t="s">
        <v>2438</v>
      </c>
      <c r="C1864" s="20"/>
      <c r="D1864" s="20" t="s">
        <v>37</v>
      </c>
      <c r="E1864" s="20"/>
      <c r="F1864" s="20">
        <f>(0)</f>
      </c>
      <c r="G1864" s="20">
        <f>(C1864 * E1864 + C1864 * E1864 * F1864)</f>
      </c>
    </row>
    <row r="1865">
      <c r="A1865" s="4" t="s">
        <v>2439</v>
      </c>
      <c r="B1865" s="14" t="s">
        <v>749</v>
      </c>
      <c r="C1865" s="20">
        <f>(16)*(1)*(1)*(1)*(1 + (0))</f>
      </c>
      <c r="D1865" s="20" t="s">
        <v>642</v>
      </c>
      <c r="E1865" s="20"/>
      <c r="F1865" s="20">
        <f>(0)</f>
      </c>
      <c r="G1865" s="20">
        <f>(C1865 * E1865 + C1865 * E1865 * F1865)</f>
      </c>
    </row>
    <row r="1866">
      <c r="A1866" s="3"/>
      <c r="B1866" s="11" t="s">
        <v>1193</v>
      </c>
      <c r="C1866" s="19"/>
      <c r="D1866" s="19"/>
      <c r="E1866" s="19"/>
      <c r="F1866" s="19"/>
      <c r="G1866" s="19"/>
    </row>
    <row r="1867">
      <c r="A1867" s="5"/>
      <c r="B1867" s="13" t="s">
        <v>2440</v>
      </c>
      <c r="C1867" s="21"/>
      <c r="D1867" s="21"/>
      <c r="E1867" s="21"/>
      <c r="F1867" s="21"/>
      <c r="G1867" s="21"/>
    </row>
    <row r="1868">
      <c r="A1868" s="4" t="s">
        <v>35</v>
      </c>
      <c r="B1868" s="14" t="s">
        <v>2441</v>
      </c>
      <c r="C1868" s="20"/>
      <c r="D1868" s="20" t="s">
        <v>37</v>
      </c>
      <c r="E1868" s="20"/>
      <c r="F1868" s="20">
        <f>(0)</f>
      </c>
      <c r="G1868" s="20">
        <f>(C1868 * E1868 + C1868 * E1868 * F1868)</f>
      </c>
    </row>
    <row r="1869">
      <c r="A1869" s="4" t="s">
        <v>2442</v>
      </c>
      <c r="B1869" s="14" t="s">
        <v>2443</v>
      </c>
      <c r="C1869" s="20">
        <f>(6)*(1)*(1)*(1)*(1 + (0))</f>
      </c>
      <c r="D1869" s="20" t="s">
        <v>642</v>
      </c>
      <c r="E1869" s="20"/>
      <c r="F1869" s="20">
        <f>(0)</f>
      </c>
      <c r="G1869" s="20">
        <f>(C1869 * E1869 + C1869 * E1869 * F1869)</f>
      </c>
    </row>
    <row r="1870">
      <c r="A1870" s="3"/>
      <c r="B1870" s="11" t="s">
        <v>1209</v>
      </c>
      <c r="C1870" s="19"/>
      <c r="D1870" s="19"/>
      <c r="E1870" s="19"/>
      <c r="F1870" s="19"/>
      <c r="G1870" s="19"/>
    </row>
    <row r="1871">
      <c r="A1871" s="5"/>
      <c r="B1871" s="13" t="s">
        <v>1210</v>
      </c>
      <c r="C1871" s="21"/>
      <c r="D1871" s="21"/>
      <c r="E1871" s="21"/>
      <c r="F1871" s="21"/>
      <c r="G1871" s="21"/>
    </row>
    <row r="1872">
      <c r="A1872" s="4" t="s">
        <v>35</v>
      </c>
      <c r="B1872" s="14" t="s">
        <v>2444</v>
      </c>
      <c r="C1872" s="20"/>
      <c r="D1872" s="20" t="s">
        <v>37</v>
      </c>
      <c r="E1872" s="20"/>
      <c r="F1872" s="20">
        <f>(0)</f>
      </c>
      <c r="G1872" s="20">
        <f>(C1872 * E1872 + C1872 * E1872 * F1872)</f>
      </c>
    </row>
    <row r="1873">
      <c r="A1873" s="4" t="s">
        <v>2445</v>
      </c>
      <c r="B1873" s="14" t="s">
        <v>2446</v>
      </c>
      <c r="C1873" s="20">
        <f>(15)*(1)*(1)*(1)*(1 + (0))</f>
      </c>
      <c r="D1873" s="20" t="s">
        <v>654</v>
      </c>
      <c r="E1873" s="20"/>
      <c r="F1873" s="20">
        <f>(0)</f>
      </c>
      <c r="G1873" s="20">
        <f>(C1873 * E1873 + C1873 * E1873 * F1873)</f>
      </c>
    </row>
    <row r="1874">
      <c r="A1874" s="3"/>
      <c r="B1874" s="11" t="s">
        <v>2447</v>
      </c>
      <c r="C1874" s="19"/>
      <c r="D1874" s="19"/>
      <c r="E1874" s="19"/>
      <c r="F1874" s="19"/>
      <c r="G1874" s="19"/>
    </row>
    <row r="1875">
      <c r="A1875" s="4" t="s">
        <v>35</v>
      </c>
      <c r="B1875" s="12" t="s">
        <v>2448</v>
      </c>
      <c r="C1875" s="20"/>
      <c r="D1875" s="20" t="s">
        <v>37</v>
      </c>
      <c r="E1875" s="20"/>
      <c r="F1875" s="20">
        <f>(0)</f>
      </c>
      <c r="G1875" s="20">
        <f>(C1875 * E1875 + C1875 * E1875 * F1875)</f>
      </c>
    </row>
    <row r="1876">
      <c r="A1876" s="4" t="s">
        <v>2449</v>
      </c>
      <c r="B1876" s="12" t="s">
        <v>2450</v>
      </c>
      <c r="C1876" s="20">
        <f>(25)*(1)*(1)*(1)*(1 + (0))</f>
      </c>
      <c r="D1876" s="20" t="s">
        <v>654</v>
      </c>
      <c r="E1876" s="20"/>
      <c r="F1876" s="20">
        <f>(0)</f>
      </c>
      <c r="G1876" s="20">
        <f>(C1876 * E1876 + C1876 * E1876 * F1876)</f>
      </c>
    </row>
    <row r="1877">
      <c r="A1877" s="4" t="s">
        <v>35</v>
      </c>
      <c r="B1877" s="12" t="s">
        <v>2148</v>
      </c>
      <c r="C1877" s="20"/>
      <c r="D1877" s="20" t="s">
        <v>37</v>
      </c>
      <c r="E1877" s="20"/>
      <c r="F1877" s="20">
        <f>(0)</f>
      </c>
      <c r="G1877" s="20">
        <f>(C1877 * E1877 + C1877 * E1877 * F1877)</f>
      </c>
    </row>
    <row r="1878">
      <c r="A1878" s="4" t="s">
        <v>2451</v>
      </c>
      <c r="B1878" s="12" t="s">
        <v>2452</v>
      </c>
      <c r="C1878" s="20">
        <f>(177)*(1)*(1)*(1)*(1 + (0))</f>
      </c>
      <c r="D1878" s="20" t="s">
        <v>642</v>
      </c>
      <c r="E1878" s="20"/>
      <c r="F1878" s="20">
        <f>(0)</f>
      </c>
      <c r="G1878" s="20">
        <f>(C1878 * E1878 + C1878 * E1878 * F1878)</f>
      </c>
    </row>
    <row r="1879">
      <c r="A1879" s="4" t="s">
        <v>2453</v>
      </c>
      <c r="B1879" s="12" t="s">
        <v>2454</v>
      </c>
      <c r="C1879" s="20">
        <f>(2)*(1)*(1)*(1)*(1 + (0))</f>
      </c>
      <c r="D1879" s="20" t="s">
        <v>664</v>
      </c>
      <c r="E1879" s="20"/>
      <c r="F1879" s="20">
        <f>(0)</f>
      </c>
      <c r="G1879" s="20">
        <f>(C1879 * E1879 + C1879 * E1879 * F1879)</f>
      </c>
    </row>
    <row r="1880">
      <c r="A1880" s="4" t="s">
        <v>2455</v>
      </c>
      <c r="B1880" s="12" t="s">
        <v>2456</v>
      </c>
      <c r="C1880" s="20">
        <f>(2)*(1)*(1)*(1)*(1 + (0))</f>
      </c>
      <c r="D1880" s="20" t="s">
        <v>664</v>
      </c>
      <c r="E1880" s="20"/>
      <c r="F1880" s="20">
        <f>(0)</f>
      </c>
      <c r="G1880" s="20">
        <f>(C1880 * E1880 + C1880 * E1880 * F1880)</f>
      </c>
    </row>
    <row r="1881">
      <c r="A1881" s="3"/>
      <c r="B1881" s="11" t="s">
        <v>2457</v>
      </c>
      <c r="C1881" s="19"/>
      <c r="D1881" s="19"/>
      <c r="E1881" s="19"/>
      <c r="F1881" s="19"/>
      <c r="G1881" s="19"/>
    </row>
    <row r="1882">
      <c r="A1882" s="3"/>
      <c r="B1882" s="11" t="s">
        <v>2458</v>
      </c>
      <c r="C1882" s="19"/>
      <c r="D1882" s="19"/>
      <c r="E1882" s="19"/>
      <c r="F1882" s="19"/>
      <c r="G1882" s="19"/>
    </row>
    <row r="1883">
      <c r="A1883" s="5"/>
      <c r="B1883" s="13" t="s">
        <v>2459</v>
      </c>
      <c r="C1883" s="21"/>
      <c r="D1883" s="21"/>
      <c r="E1883" s="21"/>
      <c r="F1883" s="21"/>
      <c r="G1883" s="21"/>
    </row>
    <row r="1884">
      <c r="A1884" s="6"/>
      <c r="B1884" s="15" t="s">
        <v>2460</v>
      </c>
      <c r="C1884" s="22"/>
      <c r="D1884" s="22"/>
      <c r="E1884" s="22"/>
      <c r="F1884" s="22"/>
      <c r="G1884" s="22"/>
    </row>
    <row r="1885">
      <c r="A1885" s="4" t="s">
        <v>2461</v>
      </c>
      <c r="B1885" s="16" t="s">
        <v>749</v>
      </c>
      <c r="C1885" s="20">
        <f>(33)*(1)*(1)*(1)*(1 + (0))</f>
      </c>
      <c r="D1885" s="20" t="s">
        <v>642</v>
      </c>
      <c r="E1885" s="20"/>
      <c r="F1885" s="20">
        <f>(0)</f>
      </c>
      <c r="G1885" s="20">
        <f>(C1885 * E1885 + C1885 * E1885 * F1885)</f>
      </c>
    </row>
    <row r="1886">
      <c r="A1886" s="4" t="s">
        <v>35</v>
      </c>
      <c r="B1886" s="16" t="s">
        <v>2462</v>
      </c>
      <c r="C1886" s="20"/>
      <c r="D1886" s="20" t="s">
        <v>37</v>
      </c>
      <c r="E1886" s="20"/>
      <c r="F1886" s="20">
        <f>(0)</f>
      </c>
      <c r="G1886" s="20">
        <f>(C1886 * E1886 + C1886 * E1886 * F1886)</f>
      </c>
    </row>
    <row r="1887">
      <c r="A1887" s="4" t="s">
        <v>2463</v>
      </c>
      <c r="B1887" s="16" t="s">
        <v>2464</v>
      </c>
      <c r="C1887" s="20">
        <f>(13)*(1)*(1)*(1)*(1 + (0))</f>
      </c>
      <c r="D1887" s="20" t="s">
        <v>654</v>
      </c>
      <c r="E1887" s="20"/>
      <c r="F1887" s="20">
        <f>(0)</f>
      </c>
      <c r="G1887" s="20">
        <f>(C1887 * E1887 + C1887 * E1887 * F1887)</f>
      </c>
    </row>
    <row r="1888">
      <c r="A1888" s="5"/>
      <c r="B1888" s="13" t="s">
        <v>2465</v>
      </c>
      <c r="C1888" s="21"/>
      <c r="D1888" s="21"/>
      <c r="E1888" s="21"/>
      <c r="F1888" s="21"/>
      <c r="G1888" s="21"/>
    </row>
    <row r="1889">
      <c r="A1889" s="4" t="s">
        <v>35</v>
      </c>
      <c r="B1889" s="14" t="s">
        <v>2466</v>
      </c>
      <c r="C1889" s="20"/>
      <c r="D1889" s="20" t="s">
        <v>37</v>
      </c>
      <c r="E1889" s="20"/>
      <c r="F1889" s="20">
        <f>(0)</f>
      </c>
      <c r="G1889" s="20">
        <f>(C1889 * E1889 + C1889 * E1889 * F1889)</f>
      </c>
    </row>
    <row r="1890">
      <c r="A1890" s="4" t="s">
        <v>2467</v>
      </c>
      <c r="B1890" s="14" t="s">
        <v>2468</v>
      </c>
      <c r="C1890" s="20">
        <f>(85)*(1)*(1)*(1)*(1 + (0))</f>
      </c>
      <c r="D1890" s="20" t="s">
        <v>642</v>
      </c>
      <c r="E1890" s="20"/>
      <c r="F1890" s="20">
        <f>(0)</f>
      </c>
      <c r="G1890" s="20">
        <f>(C1890 * E1890 + C1890 * E1890 * F1890)</f>
      </c>
    </row>
    <row r="1891">
      <c r="A1891" s="6"/>
      <c r="B1891" s="15" t="s">
        <v>2469</v>
      </c>
      <c r="C1891" s="22"/>
      <c r="D1891" s="22"/>
      <c r="E1891" s="22"/>
      <c r="F1891" s="22"/>
      <c r="G1891" s="22"/>
    </row>
    <row r="1892">
      <c r="A1892" s="4" t="s">
        <v>35</v>
      </c>
      <c r="B1892" s="16" t="s">
        <v>2470</v>
      </c>
      <c r="C1892" s="20"/>
      <c r="D1892" s="20" t="s">
        <v>37</v>
      </c>
      <c r="E1892" s="20"/>
      <c r="F1892" s="20">
        <f>(0)</f>
      </c>
      <c r="G1892" s="20">
        <f>(C1892 * E1892 + C1892 * E1892 * F1892)</f>
      </c>
    </row>
    <row r="1893">
      <c r="A1893" s="4" t="s">
        <v>2471</v>
      </c>
      <c r="B1893" s="16" t="s">
        <v>749</v>
      </c>
      <c r="C1893" s="20">
        <f>(85)*(1)*(1)*(1)*(1 + (0))</f>
      </c>
      <c r="D1893" s="20" t="s">
        <v>642</v>
      </c>
      <c r="E1893" s="20"/>
      <c r="F1893" s="20">
        <f>(0)</f>
      </c>
      <c r="G1893" s="20">
        <f>(C1893 * E1893 + C1893 * E1893 * F1893)</f>
      </c>
    </row>
    <row r="1894">
      <c r="A1894" s="3"/>
      <c r="B1894" s="11" t="s">
        <v>2472</v>
      </c>
      <c r="C1894" s="19"/>
      <c r="D1894" s="19"/>
      <c r="E1894" s="19"/>
      <c r="F1894" s="19"/>
      <c r="G1894" s="19"/>
    </row>
    <row r="1895">
      <c r="A1895" s="4" t="s">
        <v>2473</v>
      </c>
      <c r="B1895" s="12" t="s">
        <v>2474</v>
      </c>
      <c r="C1895" s="20">
        <f>(5)*(1)*(1)*(1)*(1 + (0))</f>
      </c>
      <c r="D1895" s="20" t="s">
        <v>654</v>
      </c>
      <c r="E1895" s="20"/>
      <c r="F1895" s="20">
        <f>(0)</f>
      </c>
      <c r="G1895" s="20">
        <f>(C1895 * E1895 + C1895 * E1895 * F1895)</f>
      </c>
    </row>
    <row r="1896">
      <c r="A1896" s="5"/>
      <c r="B1896" s="13" t="s">
        <v>2475</v>
      </c>
      <c r="C1896" s="21"/>
      <c r="D1896" s="21"/>
      <c r="E1896" s="21"/>
      <c r="F1896" s="21"/>
      <c r="G1896" s="21"/>
    </row>
    <row r="1897">
      <c r="A1897" s="4" t="s">
        <v>35</v>
      </c>
      <c r="B1897" s="14" t="s">
        <v>1690</v>
      </c>
      <c r="C1897" s="20"/>
      <c r="D1897" s="20" t="s">
        <v>37</v>
      </c>
      <c r="E1897" s="20"/>
      <c r="F1897" s="20">
        <f>(0)</f>
      </c>
      <c r="G1897" s="20">
        <f>(C1897 * E1897 + C1897 * E1897 * F1897)</f>
      </c>
    </row>
    <row r="1898">
      <c r="A1898" s="4" t="s">
        <v>2476</v>
      </c>
      <c r="B1898" s="14" t="s">
        <v>2477</v>
      </c>
      <c r="C1898" s="20">
        <f>(9)*(1)*(1)*(1)*(1 + (0))</f>
      </c>
      <c r="D1898" s="20" t="s">
        <v>642</v>
      </c>
      <c r="E1898" s="20"/>
      <c r="F1898" s="20">
        <f>(0)</f>
      </c>
      <c r="G1898" s="20">
        <f>(C1898 * E1898 + C1898 * E1898 * F1898)</f>
      </c>
    </row>
    <row r="1899">
      <c r="A1899" s="4" t="s">
        <v>35</v>
      </c>
      <c r="B1899" s="14" t="s">
        <v>2478</v>
      </c>
      <c r="C1899" s="20"/>
      <c r="D1899" s="20" t="s">
        <v>37</v>
      </c>
      <c r="E1899" s="20"/>
      <c r="F1899" s="20">
        <f>(0)</f>
      </c>
      <c r="G1899" s="20">
        <f>(C1899 * E1899 + C1899 * E1899 * F1899)</f>
      </c>
    </row>
    <row r="1900">
      <c r="A1900" s="4" t="s">
        <v>35</v>
      </c>
      <c r="B1900" s="14" t="s">
        <v>1690</v>
      </c>
      <c r="C1900" s="20"/>
      <c r="D1900" s="20" t="s">
        <v>37</v>
      </c>
      <c r="E1900" s="20"/>
      <c r="F1900" s="20">
        <f>(0)</f>
      </c>
      <c r="G1900" s="20">
        <f>(C1900 * E1900 + C1900 * E1900 * F1900)</f>
      </c>
    </row>
    <row r="1901">
      <c r="A1901" s="4" t="s">
        <v>2479</v>
      </c>
      <c r="B1901" s="14" t="s">
        <v>2480</v>
      </c>
      <c r="C1901" s="20">
        <f>(8)*(1)*(1)*(1)*(1 + (0))</f>
      </c>
      <c r="D1901" s="20" t="s">
        <v>667</v>
      </c>
      <c r="E1901" s="20"/>
      <c r="F1901" s="20">
        <f>(0)</f>
      </c>
      <c r="G1901" s="20">
        <f>(C1901 * E1901 + C1901 * E1901 * F1901)</f>
      </c>
    </row>
    <row r="1902">
      <c r="A1902" s="3"/>
      <c r="B1902" s="11" t="s">
        <v>2481</v>
      </c>
      <c r="C1902" s="19"/>
      <c r="D1902" s="19"/>
      <c r="E1902" s="19"/>
      <c r="F1902" s="19"/>
      <c r="G1902" s="19"/>
    </row>
    <row r="1903">
      <c r="A1903" s="3"/>
      <c r="B1903" s="11" t="s">
        <v>2482</v>
      </c>
      <c r="C1903" s="19"/>
      <c r="D1903" s="19"/>
      <c r="E1903" s="19"/>
      <c r="F1903" s="19"/>
      <c r="G1903" s="19"/>
    </row>
    <row r="1904">
      <c r="A1904" s="4" t="s">
        <v>35</v>
      </c>
      <c r="B1904" s="12" t="s">
        <v>2483</v>
      </c>
      <c r="C1904" s="20"/>
      <c r="D1904" s="20" t="s">
        <v>37</v>
      </c>
      <c r="E1904" s="20"/>
      <c r="F1904" s="20">
        <f>(0)</f>
      </c>
      <c r="G1904" s="20">
        <f>(C1904 * E1904 + C1904 * E1904 * F1904)</f>
      </c>
    </row>
    <row r="1905">
      <c r="A1905" s="4" t="s">
        <v>2484</v>
      </c>
      <c r="B1905" s="12" t="s">
        <v>2485</v>
      </c>
      <c r="C1905" s="20">
        <f>(16)*(1)*(1)*(1)*(1 + (0))</f>
      </c>
      <c r="D1905" s="20" t="s">
        <v>654</v>
      </c>
      <c r="E1905" s="20"/>
      <c r="F1905" s="20">
        <f>(0)</f>
      </c>
      <c r="G1905" s="20">
        <f>(C1905 * E1905 + C1905 * E1905 * F1905)</f>
      </c>
    </row>
    <row r="1906">
      <c r="A1906" s="3"/>
      <c r="B1906" s="11" t="s">
        <v>2486</v>
      </c>
      <c r="C1906" s="19"/>
      <c r="D1906" s="19"/>
      <c r="E1906" s="19"/>
      <c r="F1906" s="19"/>
      <c r="G1906" s="19"/>
    </row>
    <row r="1907">
      <c r="A1907" s="5"/>
      <c r="B1907" s="13" t="s">
        <v>2487</v>
      </c>
      <c r="C1907" s="21"/>
      <c r="D1907" s="21"/>
      <c r="E1907" s="21"/>
      <c r="F1907" s="21"/>
      <c r="G1907" s="21"/>
    </row>
    <row r="1908">
      <c r="A1908" s="4" t="s">
        <v>35</v>
      </c>
      <c r="B1908" s="14" t="s">
        <v>659</v>
      </c>
      <c r="C1908" s="20"/>
      <c r="D1908" s="20" t="s">
        <v>37</v>
      </c>
      <c r="E1908" s="20"/>
      <c r="F1908" s="20">
        <f>(0)</f>
      </c>
      <c r="G1908" s="20">
        <f>(C1908 * E1908 + C1908 * E1908 * F1908)</f>
      </c>
    </row>
    <row r="1909">
      <c r="A1909" s="4" t="s">
        <v>2488</v>
      </c>
      <c r="B1909" s="14" t="s">
        <v>2489</v>
      </c>
      <c r="C1909" s="20">
        <f>(36)*(1)*(1)*(1)*(1 + (0))</f>
      </c>
      <c r="D1909" s="20" t="s">
        <v>642</v>
      </c>
      <c r="E1909" s="20"/>
      <c r="F1909" s="20">
        <f>(0)</f>
      </c>
      <c r="G1909" s="20">
        <f>(C1909 * E1909 + C1909 * E1909 * F1909)</f>
      </c>
    </row>
    <row r="1910">
      <c r="A1910" s="4" t="s">
        <v>2490</v>
      </c>
      <c r="B1910" s="14" t="s">
        <v>2491</v>
      </c>
      <c r="C1910" s="20"/>
      <c r="D1910" s="20"/>
      <c r="E1910" s="20"/>
      <c r="F1910" s="20">
        <f>(0)</f>
      </c>
      <c r="G1910" s="20">
        <f>(C1910 * E1910 + C1910 * E1910 * F1910)</f>
      </c>
    </row>
    <row r="1911">
      <c r="A1911" s="4" t="s">
        <v>2492</v>
      </c>
      <c r="B1911" s="14" t="s">
        <v>2493</v>
      </c>
      <c r="C1911" s="20">
        <f>(3)*(1)*(1)*(1)*(1 + (0))</f>
      </c>
      <c r="D1911" s="20" t="s">
        <v>642</v>
      </c>
      <c r="E1911" s="20"/>
      <c r="F1911" s="20">
        <f>(0)</f>
      </c>
      <c r="G1911" s="20">
        <f>(C1911 * E1911 + C1911 * E1911 * F1911)</f>
      </c>
    </row>
    <row r="1912">
      <c r="A1912" s="3"/>
      <c r="B1912" s="11" t="s">
        <v>1712</v>
      </c>
      <c r="C1912" s="19"/>
      <c r="D1912" s="19"/>
      <c r="E1912" s="19"/>
      <c r="F1912" s="19"/>
      <c r="G1912" s="19"/>
    </row>
    <row r="1913">
      <c r="A1913" s="5"/>
      <c r="B1913" s="13" t="s">
        <v>2494</v>
      </c>
      <c r="C1913" s="21"/>
      <c r="D1913" s="21"/>
      <c r="E1913" s="21"/>
      <c r="F1913" s="21"/>
      <c r="G1913" s="21"/>
    </row>
    <row r="1914">
      <c r="A1914" s="6"/>
      <c r="B1914" s="15" t="s">
        <v>2460</v>
      </c>
      <c r="C1914" s="22"/>
      <c r="D1914" s="22"/>
      <c r="E1914" s="22"/>
      <c r="F1914" s="22"/>
      <c r="G1914" s="22"/>
    </row>
    <row r="1915">
      <c r="A1915" s="4" t="s">
        <v>2495</v>
      </c>
      <c r="B1915" s="16" t="s">
        <v>749</v>
      </c>
      <c r="C1915" s="20">
        <f>(39)*(1)*(1)*(1)*(1 + (0))</f>
      </c>
      <c r="D1915" s="20" t="s">
        <v>642</v>
      </c>
      <c r="E1915" s="20"/>
      <c r="F1915" s="20">
        <f>(0)</f>
      </c>
      <c r="G1915" s="20">
        <f>(C1915 * E1915 + C1915 * E1915 * F1915)</f>
      </c>
    </row>
    <row r="1916">
      <c r="A1916" s="4" t="s">
        <v>35</v>
      </c>
      <c r="B1916" s="16" t="s">
        <v>2462</v>
      </c>
      <c r="C1916" s="20"/>
      <c r="D1916" s="20" t="s">
        <v>37</v>
      </c>
      <c r="E1916" s="20"/>
      <c r="F1916" s="20">
        <f>(0)</f>
      </c>
      <c r="G1916" s="20">
        <f>(C1916 * E1916 + C1916 * E1916 * F1916)</f>
      </c>
    </row>
    <row r="1917">
      <c r="A1917" s="4" t="s">
        <v>2496</v>
      </c>
      <c r="B1917" s="16" t="s">
        <v>2464</v>
      </c>
      <c r="C1917" s="20">
        <f>(16)*(1)*(1)*(1)*(1 + (0))</f>
      </c>
      <c r="D1917" s="20" t="s">
        <v>654</v>
      </c>
      <c r="E1917" s="20"/>
      <c r="F1917" s="20">
        <f>(0)</f>
      </c>
      <c r="G1917" s="20">
        <f>(C1917 * E1917 + C1917 * E1917 * F1917)</f>
      </c>
    </row>
    <row r="1918">
      <c r="A1918" s="3"/>
      <c r="B1918" s="11" t="s">
        <v>2497</v>
      </c>
      <c r="C1918" s="19"/>
      <c r="D1918" s="19"/>
      <c r="E1918" s="19"/>
      <c r="F1918" s="19"/>
      <c r="G1918" s="19"/>
    </row>
    <row r="1919">
      <c r="A1919" s="5"/>
      <c r="B1919" s="13" t="s">
        <v>2498</v>
      </c>
      <c r="C1919" s="21"/>
      <c r="D1919" s="21"/>
      <c r="E1919" s="21"/>
      <c r="F1919" s="21"/>
      <c r="G1919" s="21"/>
    </row>
    <row r="1920">
      <c r="A1920" s="4" t="s">
        <v>35</v>
      </c>
      <c r="B1920" s="14" t="s">
        <v>659</v>
      </c>
      <c r="C1920" s="20"/>
      <c r="D1920" s="20" t="s">
        <v>37</v>
      </c>
      <c r="E1920" s="20"/>
      <c r="F1920" s="20">
        <f>(0)</f>
      </c>
      <c r="G1920" s="20">
        <f>(C1920 * E1920 + C1920 * E1920 * F1920)</f>
      </c>
    </row>
    <row r="1921">
      <c r="A1921" s="4" t="s">
        <v>2499</v>
      </c>
      <c r="B1921" s="14" t="s">
        <v>2500</v>
      </c>
      <c r="C1921" s="20">
        <f>(4)*(1)*(1)*(1)*(1 + (0))</f>
      </c>
      <c r="D1921" s="20" t="s">
        <v>642</v>
      </c>
      <c r="E1921" s="20"/>
      <c r="F1921" s="20">
        <f>(0)</f>
      </c>
      <c r="G1921" s="20">
        <f>(C1921 * E1921 + C1921 * E1921 * F1921)</f>
      </c>
    </row>
    <row r="1922">
      <c r="A1922" s="3"/>
      <c r="B1922" s="11" t="s">
        <v>2501</v>
      </c>
      <c r="C1922" s="19"/>
      <c r="D1922" s="19"/>
      <c r="E1922" s="19"/>
      <c r="F1922" s="19"/>
      <c r="G1922" s="19"/>
    </row>
    <row r="1923">
      <c r="A1923" s="5"/>
      <c r="B1923" s="13" t="s">
        <v>2502</v>
      </c>
      <c r="C1923" s="21"/>
      <c r="D1923" s="21"/>
      <c r="E1923" s="21"/>
      <c r="F1923" s="21"/>
      <c r="G1923" s="21"/>
    </row>
    <row r="1924">
      <c r="A1924" s="4" t="s">
        <v>2503</v>
      </c>
      <c r="B1924" s="14" t="s">
        <v>2504</v>
      </c>
      <c r="C1924" s="20">
        <f>(1)*(1)*(1)*(1)*(1 + (0))</f>
      </c>
      <c r="D1924" s="20" t="s">
        <v>667</v>
      </c>
      <c r="E1924" s="20"/>
      <c r="F1924" s="20">
        <f>(0)</f>
      </c>
      <c r="G1924" s="20">
        <f>(C1924 * E1924 + C1924 * E1924 * F1924)</f>
      </c>
    </row>
    <row r="1925">
      <c r="A1925" s="4" t="s">
        <v>2505</v>
      </c>
      <c r="B1925" s="14" t="s">
        <v>2506</v>
      </c>
      <c r="C1925" s="20">
        <f>(2)*(1)*(1)*(1)*(1 + (0))</f>
      </c>
      <c r="D1925" s="20" t="s">
        <v>667</v>
      </c>
      <c r="E1925" s="20"/>
      <c r="F1925" s="20">
        <f>(0)</f>
      </c>
      <c r="G1925" s="20">
        <f>(C1925 * E1925 + C1925 * E1925 * F1925)</f>
      </c>
    </row>
    <row r="1926">
      <c r="A1926" s="4" t="s">
        <v>2507</v>
      </c>
      <c r="B1926" s="14" t="s">
        <v>2508</v>
      </c>
      <c r="C1926" s="20">
        <f>(1)*(1)*(1)*(1)*(1 + (0))</f>
      </c>
      <c r="D1926" s="20" t="s">
        <v>667</v>
      </c>
      <c r="E1926" s="20"/>
      <c r="F1926" s="20">
        <f>(0)</f>
      </c>
      <c r="G1926" s="20">
        <f>(C1926 * E1926 + C1926 * E1926 * F1926)</f>
      </c>
    </row>
    <row r="1927">
      <c r="A1927" s="3"/>
      <c r="B1927" s="11" t="s">
        <v>2509</v>
      </c>
      <c r="C1927" s="19"/>
      <c r="D1927" s="19"/>
      <c r="E1927" s="19"/>
      <c r="F1927" s="19"/>
      <c r="G1927" s="19"/>
    </row>
    <row r="1928">
      <c r="A1928" s="5"/>
      <c r="B1928" s="13" t="s">
        <v>1457</v>
      </c>
      <c r="C1928" s="21"/>
      <c r="D1928" s="21"/>
      <c r="E1928" s="21"/>
      <c r="F1928" s="21"/>
      <c r="G1928" s="21"/>
    </row>
    <row r="1929">
      <c r="A1929" s="4" t="s">
        <v>35</v>
      </c>
      <c r="B1929" s="14" t="s">
        <v>1456</v>
      </c>
      <c r="C1929" s="20"/>
      <c r="D1929" s="20" t="s">
        <v>37</v>
      </c>
      <c r="E1929" s="20"/>
      <c r="F1929" s="20">
        <f>(0)</f>
      </c>
      <c r="G1929" s="20">
        <f>(C1929 * E1929 + C1929 * E1929 * F1929)</f>
      </c>
    </row>
    <row r="1930">
      <c r="A1930" s="4" t="s">
        <v>2510</v>
      </c>
      <c r="B1930" s="14" t="s">
        <v>1495</v>
      </c>
      <c r="C1930" s="20">
        <f>(16)*(1)*(1)*(1)*(1 + (0))</f>
      </c>
      <c r="D1930" s="20" t="s">
        <v>654</v>
      </c>
      <c r="E1930" s="20"/>
      <c r="F1930" s="20">
        <f>(0)</f>
      </c>
      <c r="G1930" s="20">
        <f>(C1930 * E1930 + C1930 * E1930 * F1930)</f>
      </c>
    </row>
    <row r="1931">
      <c r="A1931" s="4" t="s">
        <v>2511</v>
      </c>
      <c r="B1931" s="14" t="s">
        <v>1462</v>
      </c>
      <c r="C1931" s="20">
        <f>(2)*(1)*(1)*(1)*(1 + (0))</f>
      </c>
      <c r="D1931" s="20" t="s">
        <v>667</v>
      </c>
      <c r="E1931" s="20"/>
      <c r="F1931" s="20">
        <f>(0)</f>
      </c>
      <c r="G1931" s="20">
        <f>(C1931 * E1931 + C1931 * E1931 * F1931)</f>
      </c>
    </row>
    <row r="1932">
      <c r="A1932" s="4" t="s">
        <v>2512</v>
      </c>
      <c r="B1932" s="14" t="s">
        <v>2513</v>
      </c>
      <c r="C1932" s="20">
        <f>(1)*(1)*(1)*(1)*(1 + (0))</f>
      </c>
      <c r="D1932" s="20" t="s">
        <v>667</v>
      </c>
      <c r="E1932" s="20"/>
      <c r="F1932" s="20">
        <f>(0)</f>
      </c>
      <c r="G1932" s="20">
        <f>(C1932 * E1932 + C1932 * E1932 * F1932)</f>
      </c>
    </row>
    <row r="1933">
      <c r="A1933" s="4" t="s">
        <v>2514</v>
      </c>
      <c r="B1933" s="14" t="s">
        <v>2515</v>
      </c>
      <c r="C1933" s="20">
        <f>(2)*(1)*(1)*(1)*(1 + (0))</f>
      </c>
      <c r="D1933" s="20" t="s">
        <v>667</v>
      </c>
      <c r="E1933" s="20"/>
      <c r="F1933" s="20">
        <f>(0)</f>
      </c>
      <c r="G1933" s="20">
        <f>(C1933 * E1933 + C1933 * E1933 * F1933)</f>
      </c>
    </row>
    <row r="1934">
      <c r="A1934" s="3"/>
      <c r="B1934" s="11" t="s">
        <v>2516</v>
      </c>
      <c r="C1934" s="19"/>
      <c r="D1934" s="19"/>
      <c r="E1934" s="19"/>
      <c r="F1934" s="19"/>
      <c r="G1934" s="19"/>
    </row>
    <row r="1935">
      <c r="A1935" s="3"/>
      <c r="B1935" s="11" t="s">
        <v>1088</v>
      </c>
      <c r="C1935" s="19"/>
      <c r="D1935" s="19"/>
      <c r="E1935" s="19"/>
      <c r="F1935" s="19"/>
      <c r="G1935" s="19"/>
    </row>
    <row r="1936">
      <c r="A1936" s="4" t="s">
        <v>35</v>
      </c>
      <c r="B1936" s="12" t="s">
        <v>2517</v>
      </c>
      <c r="C1936" s="20"/>
      <c r="D1936" s="20" t="s">
        <v>37</v>
      </c>
      <c r="E1936" s="20"/>
      <c r="F1936" s="20">
        <f>(0)</f>
      </c>
      <c r="G1936" s="20">
        <f>(C1936 * E1936 + C1936 * E1936 * F1936)</f>
      </c>
    </row>
    <row r="1937">
      <c r="A1937" s="4" t="s">
        <v>2518</v>
      </c>
      <c r="B1937" s="12" t="s">
        <v>2519</v>
      </c>
      <c r="C1937" s="20">
        <f>(30)*(1)*(1)*(1)*(1 + (0))</f>
      </c>
      <c r="D1937" s="20" t="s">
        <v>654</v>
      </c>
      <c r="E1937" s="20"/>
      <c r="F1937" s="20">
        <f>(0)</f>
      </c>
      <c r="G1937" s="20">
        <f>(C1937 * E1937 + C1937 * E1937 * F1937)</f>
      </c>
    </row>
    <row r="1938">
      <c r="A1938" s="4" t="s">
        <v>2520</v>
      </c>
      <c r="B1938" s="12" t="s">
        <v>2521</v>
      </c>
      <c r="C1938" s="20">
        <f>(25)*(1)*(1)*(1)*(1 + (0))</f>
      </c>
      <c r="D1938" s="20" t="s">
        <v>654</v>
      </c>
      <c r="E1938" s="20"/>
      <c r="F1938" s="20">
        <f>(0)</f>
      </c>
      <c r="G1938" s="20">
        <f>(C1938 * E1938 + C1938 * E1938 * F1938)</f>
      </c>
    </row>
    <row r="1939">
      <c r="A1939" s="4" t="s">
        <v>35</v>
      </c>
      <c r="B1939" s="12" t="s">
        <v>2522</v>
      </c>
      <c r="C1939" s="20"/>
      <c r="D1939" s="20" t="s">
        <v>37</v>
      </c>
      <c r="E1939" s="20"/>
      <c r="F1939" s="20">
        <f>(0)</f>
      </c>
      <c r="G1939" s="20">
        <f>(C1939 * E1939 + C1939 * E1939 * F1939)</f>
      </c>
    </row>
    <row r="1940">
      <c r="A1940" s="5"/>
      <c r="B1940" s="13" t="s">
        <v>1100</v>
      </c>
      <c r="C1940" s="21"/>
      <c r="D1940" s="21"/>
      <c r="E1940" s="21"/>
      <c r="F1940" s="21"/>
      <c r="G1940" s="21"/>
    </row>
    <row r="1941">
      <c r="A1941" s="4" t="s">
        <v>2523</v>
      </c>
      <c r="B1941" s="14" t="s">
        <v>1102</v>
      </c>
      <c r="C1941" s="20"/>
      <c r="D1941" s="20" t="s">
        <v>788</v>
      </c>
      <c r="E1941" s="20"/>
      <c r="F1941" s="20">
        <f>(0)</f>
      </c>
      <c r="G1941" s="20">
        <f>(C1941 * E1941 + C1941 * E1941 * F1941)</f>
      </c>
    </row>
    <row r="1942">
      <c r="A1942" s="4" t="s">
        <v>2524</v>
      </c>
      <c r="B1942" s="14" t="s">
        <v>1104</v>
      </c>
      <c r="C1942" s="20"/>
      <c r="D1942" s="20" t="s">
        <v>788</v>
      </c>
      <c r="E1942" s="20"/>
      <c r="F1942" s="20">
        <f>(0)</f>
      </c>
      <c r="G1942" s="20">
        <f>(C1942 * E1942 + C1942 * E1942 * F1942)</f>
      </c>
    </row>
    <row r="1943">
      <c r="A1943" s="4" t="s">
        <v>2525</v>
      </c>
      <c r="B1943" s="14" t="s">
        <v>1106</v>
      </c>
      <c r="C1943" s="20"/>
      <c r="D1943" s="20" t="s">
        <v>788</v>
      </c>
      <c r="E1943" s="20"/>
      <c r="F1943" s="20">
        <f>(0)</f>
      </c>
      <c r="G1943" s="20">
        <f>(C1943 * E1943 + C1943 * E1943 * F1943)</f>
      </c>
    </row>
    <row r="1944">
      <c r="A1944" s="4" t="s">
        <v>2526</v>
      </c>
      <c r="B1944" s="14" t="s">
        <v>1108</v>
      </c>
      <c r="C1944" s="20"/>
      <c r="D1944" s="20" t="s">
        <v>788</v>
      </c>
      <c r="E1944" s="20"/>
      <c r="F1944" s="20">
        <f>(0)</f>
      </c>
      <c r="G1944" s="20">
        <f>(C1944 * E1944 + C1944 * E1944 * F1944)</f>
      </c>
    </row>
    <row r="1945">
      <c r="A1945" s="4" t="s">
        <v>2527</v>
      </c>
      <c r="B1945" s="14" t="s">
        <v>1110</v>
      </c>
      <c r="C1945" s="20"/>
      <c r="D1945" s="20" t="s">
        <v>788</v>
      </c>
      <c r="E1945" s="20"/>
      <c r="F1945" s="20">
        <f>(0)</f>
      </c>
      <c r="G1945" s="20">
        <f>(C1945 * E1945 + C1945 * E1945 * F1945)</f>
      </c>
    </row>
    <row r="1946">
      <c r="A1946" s="4" t="s">
        <v>2528</v>
      </c>
      <c r="B1946" s="14" t="s">
        <v>1112</v>
      </c>
      <c r="C1946" s="20"/>
      <c r="D1946" s="20" t="s">
        <v>788</v>
      </c>
      <c r="E1946" s="20"/>
      <c r="F1946" s="20">
        <f>(0)</f>
      </c>
      <c r="G1946" s="20">
        <f>(C1946 * E1946 + C1946 * E1946 * F1946)</f>
      </c>
    </row>
    <row r="1947">
      <c r="A1947" s="3"/>
      <c r="B1947" s="11" t="s">
        <v>2529</v>
      </c>
      <c r="C1947" s="19"/>
      <c r="D1947" s="19"/>
      <c r="E1947" s="19"/>
      <c r="F1947" s="19"/>
      <c r="G1947" s="19"/>
    </row>
    <row r="1948">
      <c r="A1948" s="5"/>
      <c r="B1948" s="13" t="s">
        <v>2530</v>
      </c>
      <c r="C1948" s="21"/>
      <c r="D1948" s="21"/>
      <c r="E1948" s="21"/>
      <c r="F1948" s="21"/>
      <c r="G1948" s="21"/>
    </row>
    <row r="1949">
      <c r="A1949" s="4" t="s">
        <v>35</v>
      </c>
      <c r="B1949" s="14" t="s">
        <v>2531</v>
      </c>
      <c r="C1949" s="20"/>
      <c r="D1949" s="20" t="s">
        <v>37</v>
      </c>
      <c r="E1949" s="20"/>
      <c r="F1949" s="20">
        <f>(0)</f>
      </c>
      <c r="G1949" s="20">
        <f>(C1949 * E1949 + C1949 * E1949 * F1949)</f>
      </c>
    </row>
    <row r="1950">
      <c r="A1950" s="4" t="s">
        <v>2532</v>
      </c>
      <c r="B1950" s="14" t="s">
        <v>2533</v>
      </c>
      <c r="C1950" s="20">
        <f>(30)*(1)*(1)*(1)*(1 + (0))</f>
      </c>
      <c r="D1950" s="20" t="s">
        <v>654</v>
      </c>
      <c r="E1950" s="20"/>
      <c r="F1950" s="20">
        <f>(0)</f>
      </c>
      <c r="G1950" s="20">
        <f>(C1950 * E1950 + C1950 * E1950 * F1950)</f>
      </c>
    </row>
    <row r="1951">
      <c r="A1951" s="4" t="s">
        <v>35</v>
      </c>
      <c r="B1951" s="14" t="s">
        <v>2534</v>
      </c>
      <c r="C1951" s="20"/>
      <c r="D1951" s="20" t="s">
        <v>37</v>
      </c>
      <c r="E1951" s="20"/>
      <c r="F1951" s="20">
        <f>(0)</f>
      </c>
      <c r="G1951" s="20">
        <f>(C1951 * E1951 + C1951 * E1951 * F1951)</f>
      </c>
    </row>
    <row r="1952">
      <c r="A1952" s="4" t="s">
        <v>2535</v>
      </c>
      <c r="B1952" s="14" t="s">
        <v>2533</v>
      </c>
      <c r="C1952" s="20">
        <f>(50)*(1)*(1)*(1)*(1 + (0))</f>
      </c>
      <c r="D1952" s="20" t="s">
        <v>654</v>
      </c>
      <c r="E1952" s="20"/>
      <c r="F1952" s="20">
        <f>(0)</f>
      </c>
      <c r="G1952" s="20">
        <f>(C1952 * E1952 + C1952 * E1952 * F1952)</f>
      </c>
    </row>
    <row r="1953">
      <c r="A1953" s="3"/>
      <c r="B1953" s="11" t="s">
        <v>2536</v>
      </c>
      <c r="C1953" s="19"/>
      <c r="D1953" s="19"/>
      <c r="E1953" s="19"/>
      <c r="F1953" s="19"/>
      <c r="G1953" s="19"/>
    </row>
    <row r="1954">
      <c r="A1954" s="4" t="s">
        <v>35</v>
      </c>
      <c r="B1954" s="12" t="s">
        <v>2537</v>
      </c>
      <c r="C1954" s="20"/>
      <c r="D1954" s="20" t="s">
        <v>37</v>
      </c>
      <c r="E1954" s="20"/>
      <c r="F1954" s="20">
        <f>(0)</f>
      </c>
      <c r="G1954" s="20">
        <f>(C1954 * E1954 + C1954 * E1954 * F1954)</f>
      </c>
    </row>
    <row r="1955">
      <c r="A1955" s="5"/>
      <c r="B1955" s="13" t="s">
        <v>2538</v>
      </c>
      <c r="C1955" s="21"/>
      <c r="D1955" s="21"/>
      <c r="E1955" s="21"/>
      <c r="F1955" s="21"/>
      <c r="G1955" s="21"/>
    </row>
    <row r="1956">
      <c r="A1956" s="4" t="s">
        <v>35</v>
      </c>
      <c r="B1956" s="14" t="s">
        <v>2539</v>
      </c>
      <c r="C1956" s="20"/>
      <c r="D1956" s="20" t="s">
        <v>37</v>
      </c>
      <c r="E1956" s="20"/>
      <c r="F1956" s="20">
        <f>(0)</f>
      </c>
      <c r="G1956" s="20">
        <f>(C1956 * E1956 + C1956 * E1956 * F1956)</f>
      </c>
    </row>
    <row r="1957">
      <c r="A1957" s="4" t="s">
        <v>2540</v>
      </c>
      <c r="B1957" s="14" t="s">
        <v>2541</v>
      </c>
      <c r="C1957" s="20">
        <f>(5)*(1)*(1)*(1)*(1 + (0))</f>
      </c>
      <c r="D1957" s="20" t="s">
        <v>664</v>
      </c>
      <c r="E1957" s="20"/>
      <c r="F1957" s="20">
        <f>(0)</f>
      </c>
      <c r="G1957" s="20">
        <f>(C1957 * E1957 + C1957 * E1957 * F1957)</f>
      </c>
    </row>
    <row r="1958">
      <c r="A1958" s="5"/>
      <c r="B1958" s="13" t="s">
        <v>2542</v>
      </c>
      <c r="C1958" s="21"/>
      <c r="D1958" s="21"/>
      <c r="E1958" s="21"/>
      <c r="F1958" s="21"/>
      <c r="G1958" s="21"/>
    </row>
    <row r="1959">
      <c r="A1959" s="4" t="s">
        <v>35</v>
      </c>
      <c r="B1959" s="14" t="s">
        <v>2543</v>
      </c>
      <c r="C1959" s="20"/>
      <c r="D1959" s="20" t="s">
        <v>37</v>
      </c>
      <c r="E1959" s="20"/>
      <c r="F1959" s="20">
        <f>(0)</f>
      </c>
      <c r="G1959" s="20">
        <f>(C1959 * E1959 + C1959 * E1959 * F1959)</f>
      </c>
    </row>
    <row r="1960">
      <c r="A1960" s="4" t="s">
        <v>2544</v>
      </c>
      <c r="B1960" s="14" t="s">
        <v>2545</v>
      </c>
      <c r="C1960" s="20">
        <f>(3)*(1)*(1)*(1)*(1 + (0))</f>
      </c>
      <c r="D1960" s="20" t="s">
        <v>664</v>
      </c>
      <c r="E1960" s="20"/>
      <c r="F1960" s="20">
        <f>(0)</f>
      </c>
      <c r="G1960" s="20">
        <f>(C1960 * E1960 + C1960 * E1960 * F1960)</f>
      </c>
    </row>
    <row r="1961">
      <c r="A1961" s="5"/>
      <c r="B1961" s="13" t="s">
        <v>824</v>
      </c>
      <c r="C1961" s="21"/>
      <c r="D1961" s="21"/>
      <c r="E1961" s="21"/>
      <c r="F1961" s="21"/>
      <c r="G1961" s="21"/>
    </row>
    <row r="1962">
      <c r="A1962" s="4" t="s">
        <v>35</v>
      </c>
      <c r="B1962" s="14" t="s">
        <v>2546</v>
      </c>
      <c r="C1962" s="20"/>
      <c r="D1962" s="20" t="s">
        <v>37</v>
      </c>
      <c r="E1962" s="20"/>
      <c r="F1962" s="20">
        <f>(0)</f>
      </c>
      <c r="G1962" s="20">
        <f>(C1962 * E1962 + C1962 * E1962 * F1962)</f>
      </c>
    </row>
    <row r="1963">
      <c r="A1963" s="4" t="s">
        <v>2547</v>
      </c>
      <c r="B1963" s="14" t="s">
        <v>2548</v>
      </c>
      <c r="C1963" s="20">
        <f>(8)*(1)*(1)*(1)*(1 + (0))</f>
      </c>
      <c r="D1963" s="20" t="s">
        <v>664</v>
      </c>
      <c r="E1963" s="20"/>
      <c r="F1963" s="20">
        <f>(0)</f>
      </c>
      <c r="G1963" s="20">
        <f>(C1963 * E1963 + C1963 * E1963 * F1963)</f>
      </c>
    </row>
    <row r="1964">
      <c r="A1964" s="3"/>
      <c r="B1964" s="11" t="s">
        <v>2549</v>
      </c>
      <c r="C1964" s="19"/>
      <c r="D1964" s="19"/>
      <c r="E1964" s="19"/>
      <c r="F1964" s="19"/>
      <c r="G1964" s="19"/>
    </row>
    <row r="1965">
      <c r="A1965" s="4" t="s">
        <v>35</v>
      </c>
      <c r="B1965" s="12" t="s">
        <v>2550</v>
      </c>
      <c r="C1965" s="20"/>
      <c r="D1965" s="20" t="s">
        <v>37</v>
      </c>
      <c r="E1965" s="20"/>
      <c r="F1965" s="20">
        <f>(0)</f>
      </c>
      <c r="G1965" s="20">
        <f>(C1965 * E1965 + C1965 * E1965 * F1965)</f>
      </c>
    </row>
    <row r="1966">
      <c r="A1966" s="3"/>
      <c r="B1966" s="11" t="s">
        <v>2551</v>
      </c>
      <c r="C1966" s="19"/>
      <c r="D1966" s="19"/>
      <c r="E1966" s="19"/>
      <c r="F1966" s="19"/>
      <c r="G1966" s="19"/>
    </row>
    <row r="1967">
      <c r="A1967" s="5"/>
      <c r="B1967" s="13" t="s">
        <v>2552</v>
      </c>
      <c r="C1967" s="21"/>
      <c r="D1967" s="21"/>
      <c r="E1967" s="21"/>
      <c r="F1967" s="21"/>
      <c r="G1967" s="21"/>
    </row>
    <row r="1968">
      <c r="A1968" s="4" t="s">
        <v>35</v>
      </c>
      <c r="B1968" s="14" t="s">
        <v>2553</v>
      </c>
      <c r="C1968" s="20"/>
      <c r="D1968" s="20" t="s">
        <v>37</v>
      </c>
      <c r="E1968" s="20"/>
      <c r="F1968" s="20">
        <f>(0)</f>
      </c>
      <c r="G1968" s="20">
        <f>(C1968 * E1968 + C1968 * E1968 * F1968)</f>
      </c>
    </row>
    <row r="1969">
      <c r="A1969" s="4" t="s">
        <v>2554</v>
      </c>
      <c r="B1969" s="14" t="s">
        <v>2555</v>
      </c>
      <c r="C1969" s="20">
        <f>(20)*(1)*(1)*(1)*(1 + (0))</f>
      </c>
      <c r="D1969" s="20" t="s">
        <v>654</v>
      </c>
      <c r="E1969" s="20"/>
      <c r="F1969" s="20">
        <f>(0)</f>
      </c>
      <c r="G1969" s="20">
        <f>(C1969 * E1969 + C1969 * E1969 * F1969)</f>
      </c>
    </row>
    <row r="1970">
      <c r="A1970" s="4" t="s">
        <v>2556</v>
      </c>
      <c r="B1970" s="14" t="s">
        <v>2557</v>
      </c>
      <c r="C1970" s="20">
        <f>(13)*(1)*(1)*(1)*(1 + (0))</f>
      </c>
      <c r="D1970" s="20" t="s">
        <v>654</v>
      </c>
      <c r="E1970" s="20"/>
      <c r="F1970" s="20">
        <f>(0)</f>
      </c>
      <c r="G1970" s="20">
        <f>(C1970 * E1970 + C1970 * E1970 * F1970)</f>
      </c>
    </row>
    <row r="1971">
      <c r="A1971" s="6"/>
      <c r="B1971" s="15" t="s">
        <v>1100</v>
      </c>
      <c r="C1971" s="22"/>
      <c r="D1971" s="22"/>
      <c r="E1971" s="22"/>
      <c r="F1971" s="22"/>
      <c r="G1971" s="22"/>
    </row>
    <row r="1972">
      <c r="A1972" s="4" t="s">
        <v>2558</v>
      </c>
      <c r="B1972" s="16" t="s">
        <v>1102</v>
      </c>
      <c r="C1972" s="20"/>
      <c r="D1972" s="20" t="s">
        <v>788</v>
      </c>
      <c r="E1972" s="20"/>
      <c r="F1972" s="20">
        <f>(0)</f>
      </c>
      <c r="G1972" s="20">
        <f>(C1972 * E1972 + C1972 * E1972 * F1972)</f>
      </c>
    </row>
    <row r="1973">
      <c r="A1973" s="4" t="s">
        <v>2559</v>
      </c>
      <c r="B1973" s="16" t="s">
        <v>1104</v>
      </c>
      <c r="C1973" s="20"/>
      <c r="D1973" s="20" t="s">
        <v>788</v>
      </c>
      <c r="E1973" s="20"/>
      <c r="F1973" s="20">
        <f>(0)</f>
      </c>
      <c r="G1973" s="20">
        <f>(C1973 * E1973 + C1973 * E1973 * F1973)</f>
      </c>
    </row>
    <row r="1974">
      <c r="A1974" s="4" t="s">
        <v>2560</v>
      </c>
      <c r="B1974" s="16" t="s">
        <v>1106</v>
      </c>
      <c r="C1974" s="20"/>
      <c r="D1974" s="20" t="s">
        <v>788</v>
      </c>
      <c r="E1974" s="20"/>
      <c r="F1974" s="20">
        <f>(0)</f>
      </c>
      <c r="G1974" s="20">
        <f>(C1974 * E1974 + C1974 * E1974 * F1974)</f>
      </c>
    </row>
    <row r="1975">
      <c r="A1975" s="4" t="s">
        <v>2561</v>
      </c>
      <c r="B1975" s="16" t="s">
        <v>1108</v>
      </c>
      <c r="C1975" s="20"/>
      <c r="D1975" s="20" t="s">
        <v>788</v>
      </c>
      <c r="E1975" s="20"/>
      <c r="F1975" s="20">
        <f>(0)</f>
      </c>
      <c r="G1975" s="20">
        <f>(C1975 * E1975 + C1975 * E1975 * F1975)</f>
      </c>
    </row>
    <row r="1976">
      <c r="A1976" s="4" t="s">
        <v>2562</v>
      </c>
      <c r="B1976" s="16" t="s">
        <v>1110</v>
      </c>
      <c r="C1976" s="20"/>
      <c r="D1976" s="20" t="s">
        <v>788</v>
      </c>
      <c r="E1976" s="20"/>
      <c r="F1976" s="20">
        <f>(0)</f>
      </c>
      <c r="G1976" s="20">
        <f>(C1976 * E1976 + C1976 * E1976 * F1976)</f>
      </c>
    </row>
    <row r="1977">
      <c r="A1977" s="4" t="s">
        <v>2563</v>
      </c>
      <c r="B1977" s="16" t="s">
        <v>1112</v>
      </c>
      <c r="C1977" s="20"/>
      <c r="D1977" s="20" t="s">
        <v>788</v>
      </c>
      <c r="E1977" s="20"/>
      <c r="F1977" s="20">
        <f>(0)</f>
      </c>
      <c r="G1977" s="20">
        <f>(C1977 * E1977 + C1977 * E1977 * F1977)</f>
      </c>
    </row>
    <row r="1978">
      <c r="A1978" s="3"/>
      <c r="B1978" s="11" t="s">
        <v>2564</v>
      </c>
      <c r="C1978" s="19"/>
      <c r="D1978" s="19"/>
      <c r="E1978" s="19"/>
      <c r="F1978" s="19"/>
      <c r="G1978" s="19"/>
    </row>
    <row r="1979">
      <c r="A1979" s="4" t="s">
        <v>35</v>
      </c>
      <c r="B1979" s="12" t="s">
        <v>1131</v>
      </c>
      <c r="C1979" s="20"/>
      <c r="D1979" s="20" t="s">
        <v>37</v>
      </c>
      <c r="E1979" s="20"/>
      <c r="F1979" s="20">
        <f>(0)</f>
      </c>
      <c r="G1979" s="20">
        <f>(C1979 * E1979 + C1979 * E1979 * F1979)</f>
      </c>
    </row>
    <row r="1980">
      <c r="A1980" s="4" t="s">
        <v>2565</v>
      </c>
      <c r="B1980" s="12" t="s">
        <v>2566</v>
      </c>
      <c r="C1980" s="20"/>
      <c r="D1980" s="20" t="s">
        <v>64</v>
      </c>
      <c r="E1980" s="20"/>
      <c r="F1980" s="20">
        <f>(0)</f>
      </c>
      <c r="G1980" s="20">
        <f>(C1980 * E1980 + C1980 * E1980 * F1980)</f>
      </c>
    </row>
    <row r="1981">
      <c r="A1981" s="4" t="s">
        <v>2567</v>
      </c>
      <c r="B1981" s="12" t="s">
        <v>2568</v>
      </c>
      <c r="C1981" s="20"/>
      <c r="D1981" s="20" t="s">
        <v>64</v>
      </c>
      <c r="E1981" s="20"/>
      <c r="F1981" s="20">
        <f>(0)</f>
      </c>
      <c r="G1981" s="20">
        <f>(C1981 * E1981 + C1981 * E1981 * F1981)</f>
      </c>
    </row>
    <row r="1982">
      <c r="A1982" s="5"/>
      <c r="B1982" s="13" t="s">
        <v>2569</v>
      </c>
      <c r="C1982" s="21"/>
      <c r="D1982" s="21"/>
      <c r="E1982" s="21"/>
      <c r="F1982" s="21"/>
      <c r="G1982" s="21"/>
    </row>
    <row r="1983">
      <c r="A1983" s="4" t="s">
        <v>35</v>
      </c>
      <c r="B1983" s="14" t="s">
        <v>2570</v>
      </c>
      <c r="C1983" s="20"/>
      <c r="D1983" s="20" t="s">
        <v>37</v>
      </c>
      <c r="E1983" s="20"/>
      <c r="F1983" s="20">
        <f>(0)</f>
      </c>
      <c r="G1983" s="20">
        <f>(C1983 * E1983 + C1983 * E1983 * F1983)</f>
      </c>
    </row>
    <row r="1984">
      <c r="A1984" s="4" t="s">
        <v>2571</v>
      </c>
      <c r="B1984" s="14" t="s">
        <v>2572</v>
      </c>
      <c r="C1984" s="20">
        <f>(16)*(1)*(1)*(1)*(1 + (0))</f>
      </c>
      <c r="D1984" s="20" t="s">
        <v>654</v>
      </c>
      <c r="E1984" s="20"/>
      <c r="F1984" s="20">
        <f>(0)</f>
      </c>
      <c r="G1984" s="20">
        <f>(C1984 * E1984 + C1984 * E1984 * F1984)</f>
      </c>
    </row>
    <row r="1985">
      <c r="A1985" s="5"/>
      <c r="B1985" s="13" t="s">
        <v>2573</v>
      </c>
      <c r="C1985" s="21"/>
      <c r="D1985" s="21"/>
      <c r="E1985" s="21"/>
      <c r="F1985" s="21"/>
      <c r="G1985" s="21"/>
    </row>
    <row r="1986">
      <c r="A1986" s="4" t="s">
        <v>35</v>
      </c>
      <c r="B1986" s="14" t="s">
        <v>2570</v>
      </c>
      <c r="C1986" s="20"/>
      <c r="D1986" s="20" t="s">
        <v>37</v>
      </c>
      <c r="E1986" s="20"/>
      <c r="F1986" s="20">
        <f>(0)</f>
      </c>
      <c r="G1986" s="20">
        <f>(C1986 * E1986 + C1986 * E1986 * F1986)</f>
      </c>
    </row>
    <row r="1987">
      <c r="A1987" s="4" t="s">
        <v>2574</v>
      </c>
      <c r="B1987" s="14" t="s">
        <v>2575</v>
      </c>
      <c r="C1987" s="20">
        <f>(4)*(1)*(1)*(1)*(1 + (0))</f>
      </c>
      <c r="D1987" s="20" t="s">
        <v>654</v>
      </c>
      <c r="E1987" s="20"/>
      <c r="F1987" s="20">
        <f>(0)</f>
      </c>
      <c r="G1987" s="20">
        <f>(C1987 * E1987 + C1987 * E1987 * F1987)</f>
      </c>
    </row>
    <row r="1988">
      <c r="A1988" s="3"/>
      <c r="B1988" s="11" t="s">
        <v>2576</v>
      </c>
      <c r="C1988" s="19"/>
      <c r="D1988" s="19"/>
      <c r="E1988" s="19"/>
      <c r="F1988" s="19"/>
      <c r="G1988" s="19"/>
    </row>
    <row r="1989">
      <c r="A1989" s="4" t="s">
        <v>35</v>
      </c>
      <c r="B1989" s="12" t="s">
        <v>2577</v>
      </c>
      <c r="C1989" s="20"/>
      <c r="D1989" s="20" t="s">
        <v>37</v>
      </c>
      <c r="E1989" s="20"/>
      <c r="F1989" s="20">
        <f>(0)</f>
      </c>
      <c r="G1989" s="20">
        <f>(C1989 * E1989 + C1989 * E1989 * F1989)</f>
      </c>
    </row>
    <row r="1990">
      <c r="A1990" s="4" t="s">
        <v>2578</v>
      </c>
      <c r="B1990" s="12" t="s">
        <v>2579</v>
      </c>
      <c r="C1990" s="20">
        <f>(16)*(1)*(1)*(1)*(1 + (0))</f>
      </c>
      <c r="D1990" s="20" t="s">
        <v>654</v>
      </c>
      <c r="E1990" s="20"/>
      <c r="F1990" s="20">
        <f>(0)</f>
      </c>
      <c r="G1990" s="20">
        <f>(C1990 * E1990 + C1990 * E1990 * F1990)</f>
      </c>
    </row>
    <row r="1991">
      <c r="A1991" s="4" t="s">
        <v>2580</v>
      </c>
      <c r="B1991" s="12" t="s">
        <v>2581</v>
      </c>
      <c r="C1991" s="20">
        <f>(1)*(1)*(1)*(1)*(1 + (0))</f>
      </c>
      <c r="D1991" s="20" t="s">
        <v>664</v>
      </c>
      <c r="E1991" s="20"/>
      <c r="F1991" s="20">
        <f>(0)</f>
      </c>
      <c r="G1991" s="20">
        <f>(C1991 * E1991 + C1991 * E1991 * F1991)</f>
      </c>
    </row>
    <row r="1992">
      <c r="A1992" s="4" t="s">
        <v>35</v>
      </c>
      <c r="B1992" s="12" t="s">
        <v>2582</v>
      </c>
      <c r="C1992" s="20"/>
      <c r="D1992" s="20" t="s">
        <v>37</v>
      </c>
      <c r="E1992" s="20"/>
      <c r="F1992" s="20">
        <f>(0)</f>
      </c>
      <c r="G1992" s="20">
        <f>(C1992 * E1992 + C1992 * E1992 * F1992)</f>
      </c>
    </row>
    <row r="1993">
      <c r="A1993" s="4" t="s">
        <v>2583</v>
      </c>
      <c r="B1993" s="12" t="s">
        <v>2579</v>
      </c>
      <c r="C1993" s="20">
        <f>(4)*(1)*(1)*(1)*(1 + (0))</f>
      </c>
      <c r="D1993" s="20" t="s">
        <v>654</v>
      </c>
      <c r="E1993" s="20"/>
      <c r="F1993" s="20">
        <f>(0)</f>
      </c>
      <c r="G1993" s="20">
        <f>(C1993 * E1993 + C1993 * E1993 * F1993)</f>
      </c>
    </row>
    <row r="1994">
      <c r="A1994" s="4" t="s">
        <v>2584</v>
      </c>
      <c r="B1994" s="12" t="s">
        <v>2585</v>
      </c>
      <c r="C1994" s="20">
        <f>(1)*(1)*(1)*(1)*(1 + (0))</f>
      </c>
      <c r="D1994" s="20" t="s">
        <v>664</v>
      </c>
      <c r="E1994" s="20"/>
      <c r="F1994" s="20">
        <f>(0)</f>
      </c>
      <c r="G1994" s="20">
        <f>(C1994 * E1994 + C1994 * E1994 * F1994)</f>
      </c>
    </row>
    <row r="1995">
      <c r="A1995" s="5"/>
      <c r="B1995" s="13" t="s">
        <v>2586</v>
      </c>
      <c r="C1995" s="21"/>
      <c r="D1995" s="21"/>
      <c r="E1995" s="21"/>
      <c r="F1995" s="21"/>
      <c r="G1995" s="21"/>
    </row>
    <row r="1996">
      <c r="A1996" s="4" t="s">
        <v>35</v>
      </c>
      <c r="B1996" s="14" t="s">
        <v>2587</v>
      </c>
      <c r="C1996" s="20"/>
      <c r="D1996" s="20" t="s">
        <v>37</v>
      </c>
      <c r="E1996" s="20"/>
      <c r="F1996" s="20">
        <f>(0)</f>
      </c>
      <c r="G1996" s="20">
        <f>(C1996 * E1996 + C1996 * E1996 * F1996)</f>
      </c>
    </row>
    <row r="1997">
      <c r="A1997" s="4" t="s">
        <v>2588</v>
      </c>
      <c r="B1997" s="14" t="s">
        <v>2589</v>
      </c>
      <c r="C1997" s="20">
        <f>(4)*(1)*(1)*(1)*(1 + (0))</f>
      </c>
      <c r="D1997" s="20" t="s">
        <v>664</v>
      </c>
      <c r="E1997" s="20"/>
      <c r="F1997" s="20">
        <f>(0)</f>
      </c>
      <c r="G1997" s="20">
        <f>(C1997 * E1997 + C1997 * E1997 * F1997)</f>
      </c>
    </row>
    <row r="1998">
      <c r="A1998" s="4" t="s">
        <v>35</v>
      </c>
      <c r="B1998" s="14" t="s">
        <v>2590</v>
      </c>
      <c r="C1998" s="20"/>
      <c r="D1998" s="20" t="s">
        <v>37</v>
      </c>
      <c r="E1998" s="20"/>
      <c r="F1998" s="20">
        <f>(0)</f>
      </c>
      <c r="G1998" s="20">
        <f>(C1998 * E1998 + C1998 * E1998 * F1998)</f>
      </c>
    </row>
    <row r="1999">
      <c r="A1999" s="4" t="s">
        <v>2591</v>
      </c>
      <c r="B1999" s="14" t="s">
        <v>2592</v>
      </c>
      <c r="C1999" s="20">
        <f>(4)*(1)*(1)*(1)*(1 + (0))</f>
      </c>
      <c r="D1999" s="20" t="s">
        <v>664</v>
      </c>
      <c r="E1999" s="20"/>
      <c r="F1999" s="20">
        <f>(0)</f>
      </c>
      <c r="G1999" s="20">
        <f>(C1999 * E1999 + C1999 * E1999 * F1999)</f>
      </c>
    </row>
    <row r="2000">
      <c r="A2000" s="5"/>
      <c r="B2000" s="13" t="s">
        <v>2593</v>
      </c>
      <c r="C2000" s="21"/>
      <c r="D2000" s="21"/>
      <c r="E2000" s="21"/>
      <c r="F2000" s="21"/>
      <c r="G2000" s="21"/>
    </row>
    <row r="2001">
      <c r="A2001" s="4" t="s">
        <v>2594</v>
      </c>
      <c r="B2001" s="14" t="s">
        <v>2595</v>
      </c>
      <c r="C2001" s="20">
        <f>(5)*(1)*(1)*(1)*(1 + (0))</f>
      </c>
      <c r="D2001" s="20" t="s">
        <v>664</v>
      </c>
      <c r="E2001" s="20"/>
      <c r="F2001" s="20">
        <f>(0)</f>
      </c>
      <c r="G2001" s="20">
        <f>(C2001 * E2001 + C2001 * E2001 * F2001)</f>
      </c>
    </row>
    <row r="2002">
      <c r="A2002" s="3"/>
      <c r="B2002" s="11" t="s">
        <v>2596</v>
      </c>
      <c r="C2002" s="19"/>
      <c r="D2002" s="19"/>
      <c r="E2002" s="19"/>
      <c r="F2002" s="19"/>
      <c r="G2002" s="19"/>
    </row>
    <row r="2003">
      <c r="A2003" s="5"/>
      <c r="B2003" s="13" t="s">
        <v>2597</v>
      </c>
      <c r="C2003" s="21"/>
      <c r="D2003" s="21"/>
      <c r="E2003" s="21"/>
      <c r="F2003" s="21"/>
      <c r="G2003" s="21"/>
    </row>
    <row r="2004">
      <c r="A2004" s="4" t="s">
        <v>35</v>
      </c>
      <c r="B2004" s="14" t="s">
        <v>2598</v>
      </c>
      <c r="C2004" s="20"/>
      <c r="D2004" s="20" t="s">
        <v>37</v>
      </c>
      <c r="E2004" s="20"/>
      <c r="F2004" s="20">
        <f>(0)</f>
      </c>
      <c r="G2004" s="20">
        <f>(C2004 * E2004 + C2004 * E2004 * F2004)</f>
      </c>
    </row>
    <row r="2005">
      <c r="A2005" s="4" t="s">
        <v>2599</v>
      </c>
      <c r="B2005" s="14" t="s">
        <v>2600</v>
      </c>
      <c r="C2005" s="20">
        <f>(6)*(1)*(1)*(1)*(1 + (0))</f>
      </c>
      <c r="D2005" s="20" t="s">
        <v>654</v>
      </c>
      <c r="E2005" s="20"/>
      <c r="F2005" s="20">
        <f>(0)</f>
      </c>
      <c r="G2005" s="20">
        <f>(C2005 * E2005 + C2005 * E2005 * F2005)</f>
      </c>
    </row>
    <row r="2006">
      <c r="A2006" s="4" t="s">
        <v>2601</v>
      </c>
      <c r="B2006" s="14" t="s">
        <v>2602</v>
      </c>
      <c r="C2006" s="20">
        <f>(6)*(1)*(1)*(1)*(1 + (0))</f>
      </c>
      <c r="D2006" s="20" t="s">
        <v>664</v>
      </c>
      <c r="E2006" s="20"/>
      <c r="F2006" s="20">
        <f>(0)</f>
      </c>
      <c r="G2006" s="20">
        <f>(C2006 * E2006 + C2006 * E2006 * F2006)</f>
      </c>
    </row>
    <row r="2007">
      <c r="A2007" s="4" t="s">
        <v>2603</v>
      </c>
      <c r="B2007" s="14" t="s">
        <v>2604</v>
      </c>
      <c r="C2007" s="20">
        <f>(3)*(1)*(1)*(1)*(1 + (0))</f>
      </c>
      <c r="D2007" s="20" t="s">
        <v>664</v>
      </c>
      <c r="E2007" s="20"/>
      <c r="F2007" s="20">
        <f>(0)</f>
      </c>
      <c r="G2007" s="20">
        <f>(C2007 * E2007 + C2007 * E2007 * F2007)</f>
      </c>
    </row>
    <row r="2008">
      <c r="A2008" s="5"/>
      <c r="B2008" s="13" t="s">
        <v>2605</v>
      </c>
      <c r="C2008" s="21"/>
      <c r="D2008" s="21"/>
      <c r="E2008" s="21"/>
      <c r="F2008" s="21"/>
      <c r="G2008" s="21"/>
    </row>
    <row r="2009">
      <c r="A2009" s="4" t="s">
        <v>35</v>
      </c>
      <c r="B2009" s="14" t="s">
        <v>2606</v>
      </c>
      <c r="C2009" s="20"/>
      <c r="D2009" s="20" t="s">
        <v>37</v>
      </c>
      <c r="E2009" s="20"/>
      <c r="F2009" s="20">
        <f>(0)</f>
      </c>
      <c r="G2009" s="20">
        <f>(C2009 * E2009 + C2009 * E2009 * F2009)</f>
      </c>
    </row>
    <row r="2010">
      <c r="A2010" s="4" t="s">
        <v>2607</v>
      </c>
      <c r="B2010" s="14" t="s">
        <v>2608</v>
      </c>
      <c r="C2010" s="20">
        <f>(19)*(1)*(1)*(1)*(1 + (0))</f>
      </c>
      <c r="D2010" s="20" t="s">
        <v>654</v>
      </c>
      <c r="E2010" s="20"/>
      <c r="F2010" s="20">
        <f>(0)</f>
      </c>
      <c r="G2010" s="20">
        <f>(C2010 * E2010 + C2010 * E2010 * F2010)</f>
      </c>
    </row>
    <row r="2011">
      <c r="A2011" s="4" t="s">
        <v>2609</v>
      </c>
      <c r="B2011" s="14" t="s">
        <v>2610</v>
      </c>
      <c r="C2011" s="20">
        <f>(7)*(1)*(1)*(1)*(1 + (0))</f>
      </c>
      <c r="D2011" s="20" t="s">
        <v>667</v>
      </c>
      <c r="E2011" s="20"/>
      <c r="F2011" s="20">
        <f>(0)</f>
      </c>
      <c r="G2011" s="20">
        <f>(C2011 * E2011 + C2011 * E2011 * F2011)</f>
      </c>
    </row>
    <row r="2012">
      <c r="A2012" s="3"/>
      <c r="B2012" s="11" t="s">
        <v>2611</v>
      </c>
      <c r="C2012" s="19"/>
      <c r="D2012" s="19"/>
      <c r="E2012" s="19"/>
      <c r="F2012" s="19"/>
      <c r="G2012" s="19"/>
    </row>
    <row r="2013">
      <c r="A2013" s="4" t="s">
        <v>2612</v>
      </c>
      <c r="B2013" s="12" t="s">
        <v>2613</v>
      </c>
      <c r="C2013" s="20">
        <f>(15)*(1)*(1)*(1)*(1 + (0))</f>
      </c>
      <c r="D2013" s="20" t="s">
        <v>654</v>
      </c>
      <c r="E2013" s="20"/>
      <c r="F2013" s="20">
        <f>(0)</f>
      </c>
      <c r="G2013" s="20">
        <f>(C2013 * E2013 + C2013 * E2013 * F2013)</f>
      </c>
    </row>
    <row r="2014">
      <c r="A2014" s="3"/>
      <c r="B2014" s="11" t="s">
        <v>2614</v>
      </c>
      <c r="C2014" s="19"/>
      <c r="D2014" s="19"/>
      <c r="E2014" s="19"/>
      <c r="F2014" s="19"/>
      <c r="G2014" s="19"/>
    </row>
    <row r="2015">
      <c r="A2015" s="5"/>
      <c r="B2015" s="13" t="s">
        <v>2552</v>
      </c>
      <c r="C2015" s="21"/>
      <c r="D2015" s="21"/>
      <c r="E2015" s="21"/>
      <c r="F2015" s="21"/>
      <c r="G2015" s="21"/>
    </row>
    <row r="2016">
      <c r="A2016" s="4" t="s">
        <v>35</v>
      </c>
      <c r="B2016" s="14" t="s">
        <v>2553</v>
      </c>
      <c r="C2016" s="20"/>
      <c r="D2016" s="20" t="s">
        <v>37</v>
      </c>
      <c r="E2016" s="20"/>
      <c r="F2016" s="20">
        <f>(0)</f>
      </c>
      <c r="G2016" s="20">
        <f>(C2016 * E2016 + C2016 * E2016 * F2016)</f>
      </c>
    </row>
    <row r="2017">
      <c r="A2017" s="4" t="s">
        <v>2615</v>
      </c>
      <c r="B2017" s="14" t="s">
        <v>2555</v>
      </c>
      <c r="C2017" s="20">
        <f>(33)*(1)*(1)*(1)*(1 + (0))</f>
      </c>
      <c r="D2017" s="20" t="s">
        <v>654</v>
      </c>
      <c r="E2017" s="20"/>
      <c r="F2017" s="20">
        <f>(0)</f>
      </c>
      <c r="G2017" s="20">
        <f>(C2017 * E2017 + C2017 * E2017 * F2017)</f>
      </c>
    </row>
    <row r="2018">
      <c r="A2018" s="6"/>
      <c r="B2018" s="15" t="s">
        <v>1100</v>
      </c>
      <c r="C2018" s="22"/>
      <c r="D2018" s="22"/>
      <c r="E2018" s="22"/>
      <c r="F2018" s="22"/>
      <c r="G2018" s="22"/>
    </row>
    <row r="2019">
      <c r="A2019" s="4" t="s">
        <v>2616</v>
      </c>
      <c r="B2019" s="16" t="s">
        <v>1102</v>
      </c>
      <c r="C2019" s="20"/>
      <c r="D2019" s="20" t="s">
        <v>788</v>
      </c>
      <c r="E2019" s="20"/>
      <c r="F2019" s="20">
        <f>(0)</f>
      </c>
      <c r="G2019" s="20">
        <f>(C2019 * E2019 + C2019 * E2019 * F2019)</f>
      </c>
    </row>
    <row r="2020">
      <c r="A2020" s="4" t="s">
        <v>2617</v>
      </c>
      <c r="B2020" s="16" t="s">
        <v>1104</v>
      </c>
      <c r="C2020" s="20"/>
      <c r="D2020" s="20" t="s">
        <v>788</v>
      </c>
      <c r="E2020" s="20"/>
      <c r="F2020" s="20">
        <f>(0)</f>
      </c>
      <c r="G2020" s="20">
        <f>(C2020 * E2020 + C2020 * E2020 * F2020)</f>
      </c>
    </row>
    <row r="2021">
      <c r="A2021" s="4" t="s">
        <v>2618</v>
      </c>
      <c r="B2021" s="16" t="s">
        <v>1106</v>
      </c>
      <c r="C2021" s="20"/>
      <c r="D2021" s="20" t="s">
        <v>788</v>
      </c>
      <c r="E2021" s="20"/>
      <c r="F2021" s="20">
        <f>(0)</f>
      </c>
      <c r="G2021" s="20">
        <f>(C2021 * E2021 + C2021 * E2021 * F2021)</f>
      </c>
    </row>
    <row r="2022">
      <c r="A2022" s="4" t="s">
        <v>2619</v>
      </c>
      <c r="B2022" s="16" t="s">
        <v>1108</v>
      </c>
      <c r="C2022" s="20"/>
      <c r="D2022" s="20" t="s">
        <v>788</v>
      </c>
      <c r="E2022" s="20"/>
      <c r="F2022" s="20">
        <f>(0)</f>
      </c>
      <c r="G2022" s="20">
        <f>(C2022 * E2022 + C2022 * E2022 * F2022)</f>
      </c>
    </row>
    <row r="2023">
      <c r="A2023" s="4" t="s">
        <v>2620</v>
      </c>
      <c r="B2023" s="16" t="s">
        <v>1110</v>
      </c>
      <c r="C2023" s="20"/>
      <c r="D2023" s="20" t="s">
        <v>788</v>
      </c>
      <c r="E2023" s="20"/>
      <c r="F2023" s="20">
        <f>(0)</f>
      </c>
      <c r="G2023" s="20">
        <f>(C2023 * E2023 + C2023 * E2023 * F2023)</f>
      </c>
    </row>
    <row r="2024">
      <c r="A2024" s="4" t="s">
        <v>2621</v>
      </c>
      <c r="B2024" s="16" t="s">
        <v>1112</v>
      </c>
      <c r="C2024" s="20"/>
      <c r="D2024" s="20" t="s">
        <v>788</v>
      </c>
      <c r="E2024" s="20"/>
      <c r="F2024" s="20">
        <f>(0)</f>
      </c>
      <c r="G2024" s="20">
        <f>(C2024 * E2024 + C2024 * E2024 * F2024)</f>
      </c>
    </row>
    <row r="2025">
      <c r="A2025" s="3"/>
      <c r="B2025" s="11" t="s">
        <v>2564</v>
      </c>
      <c r="C2025" s="19"/>
      <c r="D2025" s="19"/>
      <c r="E2025" s="19"/>
      <c r="F2025" s="19"/>
      <c r="G2025" s="19"/>
    </row>
    <row r="2026">
      <c r="A2026" s="5"/>
      <c r="B2026" s="13" t="s">
        <v>1131</v>
      </c>
      <c r="C2026" s="21"/>
      <c r="D2026" s="21"/>
      <c r="E2026" s="21"/>
      <c r="F2026" s="21"/>
      <c r="G2026" s="21"/>
    </row>
    <row r="2027">
      <c r="A2027" s="4" t="s">
        <v>2622</v>
      </c>
      <c r="B2027" s="14" t="s">
        <v>2623</v>
      </c>
      <c r="C2027" s="20"/>
      <c r="D2027" s="20" t="s">
        <v>64</v>
      </c>
      <c r="E2027" s="20"/>
      <c r="F2027" s="20">
        <f>(0)</f>
      </c>
      <c r="G2027" s="20">
        <f>(C2027 * E2027 + C2027 * E2027 * F2027)</f>
      </c>
    </row>
    <row r="2028">
      <c r="A2028" s="4" t="s">
        <v>2624</v>
      </c>
      <c r="B2028" s="14" t="s">
        <v>2625</v>
      </c>
      <c r="C2028" s="20"/>
      <c r="D2028" s="20" t="s">
        <v>64</v>
      </c>
      <c r="E2028" s="20"/>
      <c r="F2028" s="20">
        <f>(0)</f>
      </c>
      <c r="G2028" s="20">
        <f>(C2028 * E2028 + C2028 * E2028 * F2028)</f>
      </c>
    </row>
    <row r="2029">
      <c r="A2029" s="5"/>
      <c r="B2029" s="13" t="s">
        <v>2626</v>
      </c>
      <c r="C2029" s="21"/>
      <c r="D2029" s="21"/>
      <c r="E2029" s="21"/>
      <c r="F2029" s="21"/>
      <c r="G2029" s="21"/>
    </row>
    <row r="2030">
      <c r="A2030" s="4" t="s">
        <v>35</v>
      </c>
      <c r="B2030" s="14" t="s">
        <v>2570</v>
      </c>
      <c r="C2030" s="20"/>
      <c r="D2030" s="20" t="s">
        <v>37</v>
      </c>
      <c r="E2030" s="20"/>
      <c r="F2030" s="20">
        <f>(0)</f>
      </c>
      <c r="G2030" s="20">
        <f>(C2030 * E2030 + C2030 * E2030 * F2030)</f>
      </c>
    </row>
    <row r="2031">
      <c r="A2031" s="4" t="s">
        <v>2627</v>
      </c>
      <c r="B2031" s="14" t="s">
        <v>2628</v>
      </c>
      <c r="C2031" s="20">
        <f>(30)*(1)*(1)*(1)*(1 + (0))</f>
      </c>
      <c r="D2031" s="20" t="s">
        <v>654</v>
      </c>
      <c r="E2031" s="20"/>
      <c r="F2031" s="20">
        <f>(0)</f>
      </c>
      <c r="G2031" s="20">
        <f>(C2031 * E2031 + C2031 * E2031 * F2031)</f>
      </c>
    </row>
    <row r="2032">
      <c r="A2032" s="5"/>
      <c r="B2032" s="13" t="s">
        <v>2573</v>
      </c>
      <c r="C2032" s="21"/>
      <c r="D2032" s="21"/>
      <c r="E2032" s="21"/>
      <c r="F2032" s="21"/>
      <c r="G2032" s="21"/>
    </row>
    <row r="2033">
      <c r="A2033" s="4" t="s">
        <v>35</v>
      </c>
      <c r="B2033" s="14" t="s">
        <v>2570</v>
      </c>
      <c r="C2033" s="20"/>
      <c r="D2033" s="20" t="s">
        <v>37</v>
      </c>
      <c r="E2033" s="20"/>
      <c r="F2033" s="20">
        <f>(0)</f>
      </c>
      <c r="G2033" s="20">
        <f>(C2033 * E2033 + C2033 * E2033 * F2033)</f>
      </c>
    </row>
    <row r="2034">
      <c r="A2034" s="4" t="s">
        <v>2629</v>
      </c>
      <c r="B2034" s="14" t="s">
        <v>2630</v>
      </c>
      <c r="C2034" s="20">
        <f>(3)*(1)*(1)*(1)*(1 + (0))</f>
      </c>
      <c r="D2034" s="20" t="s">
        <v>654</v>
      </c>
      <c r="E2034" s="20"/>
      <c r="F2034" s="20">
        <f>(0)</f>
      </c>
      <c r="G2034" s="20">
        <f>(C2034 * E2034 + C2034 * E2034 * F2034)</f>
      </c>
    </row>
    <row r="2035">
      <c r="A2035" s="3"/>
      <c r="B2035" s="11" t="s">
        <v>2631</v>
      </c>
      <c r="C2035" s="19"/>
      <c r="D2035" s="19"/>
      <c r="E2035" s="19"/>
      <c r="F2035" s="19"/>
      <c r="G2035" s="19"/>
    </row>
    <row r="2036">
      <c r="A2036" s="4" t="s">
        <v>35</v>
      </c>
      <c r="B2036" s="12" t="s">
        <v>2577</v>
      </c>
      <c r="C2036" s="20"/>
      <c r="D2036" s="20" t="s">
        <v>37</v>
      </c>
      <c r="E2036" s="20"/>
      <c r="F2036" s="20">
        <f>(0)</f>
      </c>
      <c r="G2036" s="20">
        <f>(C2036 * E2036 + C2036 * E2036 * F2036)</f>
      </c>
    </row>
    <row r="2037">
      <c r="A2037" s="4" t="s">
        <v>2632</v>
      </c>
      <c r="B2037" s="12" t="s">
        <v>2579</v>
      </c>
      <c r="C2037" s="20">
        <f>(33)*(1)*(1)*(1)*(1 + (0))</f>
      </c>
      <c r="D2037" s="20" t="s">
        <v>654</v>
      </c>
      <c r="E2037" s="20"/>
      <c r="F2037" s="20">
        <f>(0)</f>
      </c>
      <c r="G2037" s="20">
        <f>(C2037 * E2037 + C2037 * E2037 * F2037)</f>
      </c>
    </row>
    <row r="2038">
      <c r="A2038" s="5"/>
      <c r="B2038" s="13" t="s">
        <v>2586</v>
      </c>
      <c r="C2038" s="21"/>
      <c r="D2038" s="21"/>
      <c r="E2038" s="21"/>
      <c r="F2038" s="21"/>
      <c r="G2038" s="21"/>
    </row>
    <row r="2039">
      <c r="A2039" s="4" t="s">
        <v>35</v>
      </c>
      <c r="B2039" s="14" t="s">
        <v>2633</v>
      </c>
      <c r="C2039" s="20"/>
      <c r="D2039" s="20" t="s">
        <v>37</v>
      </c>
      <c r="E2039" s="20"/>
      <c r="F2039" s="20">
        <f>(0)</f>
      </c>
      <c r="G2039" s="20">
        <f>(C2039 * E2039 + C2039 * E2039 * F2039)</f>
      </c>
    </row>
    <row r="2040">
      <c r="A2040" s="4" t="s">
        <v>2634</v>
      </c>
      <c r="B2040" s="14" t="s">
        <v>2635</v>
      </c>
      <c r="C2040" s="20">
        <f>(2)*(1)*(1)*(1)*(1 + (0))</f>
      </c>
      <c r="D2040" s="20" t="s">
        <v>664</v>
      </c>
      <c r="E2040" s="20"/>
      <c r="F2040" s="20">
        <f>(0)</f>
      </c>
      <c r="G2040" s="20">
        <f>(C2040 * E2040 + C2040 * E2040 * F2040)</f>
      </c>
    </row>
    <row r="2041">
      <c r="A2041" s="4" t="s">
        <v>2636</v>
      </c>
      <c r="B2041" s="14" t="s">
        <v>2637</v>
      </c>
      <c r="C2041" s="20">
        <f>(2)*(1)*(1)*(1)*(1 + (0))</f>
      </c>
      <c r="D2041" s="20" t="s">
        <v>664</v>
      </c>
      <c r="E2041" s="20"/>
      <c r="F2041" s="20">
        <f>(0)</f>
      </c>
      <c r="G2041" s="20">
        <f>(C2041 * E2041 + C2041 * E2041 * F2041)</f>
      </c>
    </row>
    <row r="2042">
      <c r="A2042" s="5"/>
      <c r="B2042" s="13" t="s">
        <v>1158</v>
      </c>
      <c r="C2042" s="21"/>
      <c r="D2042" s="21"/>
      <c r="E2042" s="21"/>
      <c r="F2042" s="21"/>
      <c r="G2042" s="21"/>
    </row>
    <row r="2043">
      <c r="A2043" s="5"/>
      <c r="B2043" s="13" t="s">
        <v>2638</v>
      </c>
      <c r="C2043" s="21"/>
      <c r="D2043" s="21"/>
      <c r="E2043" s="21"/>
      <c r="F2043" s="21"/>
      <c r="G2043" s="21"/>
    </row>
    <row r="2044">
      <c r="A2044" s="4" t="s">
        <v>2639</v>
      </c>
      <c r="B2044" s="14" t="s">
        <v>2640</v>
      </c>
      <c r="C2044" s="20">
        <f>(4)*(1)*(1)*(1)*(1 + (0))</f>
      </c>
      <c r="D2044" s="20" t="s">
        <v>664</v>
      </c>
      <c r="E2044" s="20"/>
      <c r="F2044" s="20">
        <f>(0)</f>
      </c>
      <c r="G2044" s="20">
        <f>(C2044 * E2044 + C2044 * E2044 * F2044)</f>
      </c>
    </row>
    <row r="2045">
      <c r="A2045" s="4" t="s">
        <v>2641</v>
      </c>
      <c r="B2045" s="14" t="s">
        <v>2642</v>
      </c>
      <c r="C2045" s="20">
        <f>(4)*(1)*(1)*(1)*(1 + (0))</f>
      </c>
      <c r="D2045" s="20" t="s">
        <v>664</v>
      </c>
      <c r="E2045" s="20"/>
      <c r="F2045" s="20">
        <f>(0)</f>
      </c>
      <c r="G2045" s="20">
        <f>(C2045 * E2045 + C2045 * E2045 * F2045)</f>
      </c>
    </row>
    <row r="2046">
      <c r="A2046" s="3"/>
      <c r="B2046" s="11" t="s">
        <v>1158</v>
      </c>
      <c r="C2046" s="19"/>
      <c r="D2046" s="19"/>
      <c r="E2046" s="19"/>
      <c r="F2046" s="19"/>
      <c r="G2046" s="19"/>
    </row>
    <row r="2047">
      <c r="A2047" s="4" t="s">
        <v>35</v>
      </c>
      <c r="B2047" s="12" t="s">
        <v>2643</v>
      </c>
      <c r="C2047" s="20"/>
      <c r="D2047" s="20" t="s">
        <v>37</v>
      </c>
      <c r="E2047" s="20"/>
      <c r="F2047" s="20">
        <f>(0)</f>
      </c>
      <c r="G2047" s="20">
        <f>(C2047 * E2047 + C2047 * E2047 * F2047)</f>
      </c>
    </row>
    <row r="2048">
      <c r="A2048" s="4" t="s">
        <v>2644</v>
      </c>
      <c r="B2048" s="12" t="s">
        <v>2645</v>
      </c>
      <c r="C2048" s="20">
        <f>(1)*(1)*(1)*(1)*(1 + (0))</f>
      </c>
      <c r="D2048" s="20" t="s">
        <v>64</v>
      </c>
      <c r="E2048" s="20"/>
      <c r="F2048" s="20">
        <f>(0)</f>
      </c>
      <c r="G2048" s="20">
        <f>(C2048 * E2048 + C2048 * E2048 * F2048)</f>
      </c>
    </row>
    <row r="2049">
      <c r="A2049" s="4" t="s">
        <v>2646</v>
      </c>
      <c r="B2049" s="12" t="s">
        <v>2647</v>
      </c>
      <c r="C2049" s="20"/>
      <c r="D2049" s="20" t="s">
        <v>64</v>
      </c>
      <c r="E2049" s="20"/>
      <c r="F2049" s="20">
        <f>(0)</f>
      </c>
      <c r="G2049" s="20">
        <f>(C2049 * E2049 + C2049 * E2049 * F2049)</f>
      </c>
    </row>
    <row r="2050">
      <c r="A2050" s="4" t="s">
        <v>35</v>
      </c>
      <c r="B2050" s="12" t="s">
        <v>2648</v>
      </c>
      <c r="C2050" s="20"/>
      <c r="D2050" s="20" t="s">
        <v>37</v>
      </c>
      <c r="E2050" s="20"/>
      <c r="F2050" s="20">
        <f>(0)</f>
      </c>
      <c r="G2050" s="20">
        <f>(C2050 * E2050 + C2050 * E2050 * F2050)</f>
      </c>
    </row>
    <row r="2051">
      <c r="A2051" s="4" t="s">
        <v>2649</v>
      </c>
      <c r="B2051" s="12" t="s">
        <v>2645</v>
      </c>
      <c r="C2051" s="20"/>
      <c r="D2051" s="20" t="s">
        <v>64</v>
      </c>
      <c r="E2051" s="20"/>
      <c r="F2051" s="20">
        <f>(0)</f>
      </c>
      <c r="G2051" s="20">
        <f>(C2051 * E2051 + C2051 * E2051 * F2051)</f>
      </c>
    </row>
    <row r="2052">
      <c r="A2052" s="4" t="s">
        <v>2650</v>
      </c>
      <c r="B2052" s="12" t="s">
        <v>2647</v>
      </c>
      <c r="C2052" s="20">
        <f>(1)*(1)*(1)*(1)*(1 + (0))</f>
      </c>
      <c r="D2052" s="20" t="s">
        <v>64</v>
      </c>
      <c r="E2052" s="20"/>
      <c r="F2052" s="20">
        <f>(0)</f>
      </c>
      <c r="G2052" s="20">
        <f>(C2052 * E2052 + C2052 * E2052 * F2052)</f>
      </c>
    </row>
    <row r="2053">
      <c r="A2053" s="3"/>
      <c r="B2053" s="11" t="s">
        <v>2651</v>
      </c>
      <c r="C2053" s="19"/>
      <c r="D2053" s="19"/>
      <c r="E2053" s="19"/>
      <c r="F2053" s="19"/>
      <c r="G2053" s="19"/>
    </row>
    <row r="2054">
      <c r="A2054" s="5"/>
      <c r="B2054" s="13" t="s">
        <v>2652</v>
      </c>
      <c r="C2054" s="21"/>
      <c r="D2054" s="21"/>
      <c r="E2054" s="21"/>
      <c r="F2054" s="21"/>
      <c r="G2054" s="21"/>
    </row>
    <row r="2055">
      <c r="A2055" s="4" t="s">
        <v>35</v>
      </c>
      <c r="B2055" s="14" t="s">
        <v>2653</v>
      </c>
      <c r="C2055" s="20"/>
      <c r="D2055" s="20" t="s">
        <v>37</v>
      </c>
      <c r="E2055" s="20"/>
      <c r="F2055" s="20">
        <f>(0)</f>
      </c>
      <c r="G2055" s="20">
        <f>(C2055 * E2055 + C2055 * E2055 * F2055)</f>
      </c>
    </row>
    <row r="2056">
      <c r="A2056" s="4" t="s">
        <v>2654</v>
      </c>
      <c r="B2056" s="14" t="s">
        <v>2655</v>
      </c>
      <c r="C2056" s="20">
        <f>(4)*(1)*(1)*(1)*(1 + (0))</f>
      </c>
      <c r="D2056" s="20" t="s">
        <v>667</v>
      </c>
      <c r="E2056" s="20"/>
      <c r="F2056" s="20">
        <f>(0)</f>
      </c>
      <c r="G2056" s="20">
        <f>(C2056 * E2056 + C2056 * E2056 * F2056)</f>
      </c>
    </row>
    <row r="2057">
      <c r="A2057" s="5"/>
      <c r="B2057" s="13" t="s">
        <v>2656</v>
      </c>
      <c r="C2057" s="21"/>
      <c r="D2057" s="21"/>
      <c r="E2057" s="21"/>
      <c r="F2057" s="21"/>
      <c r="G2057" s="21"/>
    </row>
    <row r="2058">
      <c r="A2058" s="4" t="s">
        <v>35</v>
      </c>
      <c r="B2058" s="14" t="s">
        <v>2657</v>
      </c>
      <c r="C2058" s="20"/>
      <c r="D2058" s="20" t="s">
        <v>37</v>
      </c>
      <c r="E2058" s="20"/>
      <c r="F2058" s="20">
        <f>(0)</f>
      </c>
      <c r="G2058" s="20">
        <f>(C2058 * E2058 + C2058 * E2058 * F2058)</f>
      </c>
    </row>
    <row r="2059">
      <c r="A2059" s="4" t="s">
        <v>2658</v>
      </c>
      <c r="B2059" s="14" t="s">
        <v>2659</v>
      </c>
      <c r="C2059" s="20">
        <f>(12)*(1)*(1)*(1)*(1 + (0))</f>
      </c>
      <c r="D2059" s="20" t="s">
        <v>667</v>
      </c>
      <c r="E2059" s="20"/>
      <c r="F2059" s="20">
        <f>(0)</f>
      </c>
      <c r="G2059" s="20">
        <f>(C2059 * E2059 + C2059 * E2059 * F2059)</f>
      </c>
    </row>
    <row r="2060">
      <c r="A2060" s="3"/>
      <c r="B2060" s="11" t="s">
        <v>2660</v>
      </c>
      <c r="C2060" s="19"/>
      <c r="D2060" s="19"/>
      <c r="E2060" s="19"/>
      <c r="F2060" s="19"/>
      <c r="G2060" s="19"/>
    </row>
    <row r="2061">
      <c r="A2061" s="3"/>
      <c r="B2061" s="11" t="s">
        <v>2661</v>
      </c>
      <c r="C2061" s="19"/>
      <c r="D2061" s="19"/>
      <c r="E2061" s="19"/>
      <c r="F2061" s="19"/>
      <c r="G2061" s="19"/>
    </row>
    <row r="2062">
      <c r="A2062" s="5"/>
      <c r="B2062" s="13" t="s">
        <v>2662</v>
      </c>
      <c r="C2062" s="21"/>
      <c r="D2062" s="21"/>
      <c r="E2062" s="21"/>
      <c r="F2062" s="21"/>
      <c r="G2062" s="21"/>
    </row>
    <row r="2063">
      <c r="A2063" s="4" t="s">
        <v>35</v>
      </c>
      <c r="B2063" s="14" t="s">
        <v>2663</v>
      </c>
      <c r="C2063" s="20"/>
      <c r="D2063" s="20" t="s">
        <v>37</v>
      </c>
      <c r="E2063" s="20"/>
      <c r="F2063" s="20">
        <f>(0)</f>
      </c>
      <c r="G2063" s="20">
        <f>(C2063 * E2063 + C2063 * E2063 * F2063)</f>
      </c>
    </row>
    <row r="2064">
      <c r="A2064" s="4" t="s">
        <v>2664</v>
      </c>
      <c r="B2064" s="14" t="s">
        <v>2665</v>
      </c>
      <c r="C2064" s="20">
        <f>(6)*(1)*(1)*(1)*(1 + (0))</f>
      </c>
      <c r="D2064" s="20" t="s">
        <v>1092</v>
      </c>
      <c r="E2064" s="20"/>
      <c r="F2064" s="20">
        <f>(0)</f>
      </c>
      <c r="G2064" s="20">
        <f>(C2064 * E2064 + C2064 * E2064 * F2064)</f>
      </c>
    </row>
    <row r="2065">
      <c r="A2065" s="3"/>
      <c r="B2065" s="11" t="s">
        <v>2666</v>
      </c>
      <c r="C2065" s="19"/>
      <c r="D2065" s="19"/>
      <c r="E2065" s="19"/>
      <c r="F2065" s="19"/>
      <c r="G2065" s="19"/>
    </row>
    <row r="2066">
      <c r="A2066" s="5"/>
      <c r="B2066" s="13" t="s">
        <v>2667</v>
      </c>
      <c r="C2066" s="21"/>
      <c r="D2066" s="21"/>
      <c r="E2066" s="21"/>
      <c r="F2066" s="21"/>
      <c r="G2066" s="21"/>
    </row>
    <row r="2067">
      <c r="A2067" s="4" t="s">
        <v>35</v>
      </c>
      <c r="B2067" s="14" t="s">
        <v>2668</v>
      </c>
      <c r="C2067" s="20"/>
      <c r="D2067" s="20" t="s">
        <v>37</v>
      </c>
      <c r="E2067" s="20"/>
      <c r="F2067" s="20">
        <f>(0)</f>
      </c>
      <c r="G2067" s="20">
        <f>(C2067 * E2067 + C2067 * E2067 * F2067)</f>
      </c>
    </row>
    <row r="2068">
      <c r="A2068" s="4" t="s">
        <v>2669</v>
      </c>
      <c r="B2068" s="14" t="s">
        <v>2203</v>
      </c>
      <c r="C2068" s="20">
        <f>(15)*(1)*(1)*(1)*(1 + (0))</f>
      </c>
      <c r="D2068" s="20" t="s">
        <v>642</v>
      </c>
      <c r="E2068" s="20"/>
      <c r="F2068" s="20">
        <f>(0)</f>
      </c>
      <c r="G2068" s="20">
        <f>(C2068 * E2068 + C2068 * E2068 * F2068)</f>
      </c>
    </row>
    <row r="2069">
      <c r="A2069" s="5"/>
      <c r="B2069" s="13" t="s">
        <v>2670</v>
      </c>
      <c r="C2069" s="21"/>
      <c r="D2069" s="21"/>
      <c r="E2069" s="21"/>
      <c r="F2069" s="21"/>
      <c r="G2069" s="21"/>
    </row>
    <row r="2070">
      <c r="A2070" s="4" t="s">
        <v>35</v>
      </c>
      <c r="B2070" s="14" t="s">
        <v>2671</v>
      </c>
      <c r="C2070" s="20"/>
      <c r="D2070" s="20" t="s">
        <v>37</v>
      </c>
      <c r="E2070" s="20"/>
      <c r="F2070" s="20">
        <f>(0)</f>
      </c>
      <c r="G2070" s="20">
        <f>(C2070 * E2070 + C2070 * E2070 * F2070)</f>
      </c>
    </row>
    <row r="2071">
      <c r="A2071" s="4" t="s">
        <v>2672</v>
      </c>
      <c r="B2071" s="14" t="s">
        <v>2673</v>
      </c>
      <c r="C2071" s="20">
        <f>(15)*(1)*(1)*(1)*(1 + (0))</f>
      </c>
      <c r="D2071" s="20" t="s">
        <v>642</v>
      </c>
      <c r="E2071" s="20"/>
      <c r="F2071" s="20">
        <f>(0)</f>
      </c>
      <c r="G2071" s="20">
        <f>(C2071 * E2071 + C2071 * E2071 * F2071)</f>
      </c>
    </row>
    <row r="2072">
      <c r="A2072" s="3"/>
      <c r="B2072" s="11" t="s">
        <v>2674</v>
      </c>
      <c r="C2072" s="19"/>
      <c r="D2072" s="19"/>
      <c r="E2072" s="19"/>
      <c r="F2072" s="19"/>
      <c r="G2072" s="19"/>
    </row>
    <row r="2073">
      <c r="A2073" s="5"/>
      <c r="B2073" s="13" t="s">
        <v>2675</v>
      </c>
      <c r="C2073" s="21"/>
      <c r="D2073" s="21"/>
      <c r="E2073" s="21"/>
      <c r="F2073" s="21"/>
      <c r="G2073" s="21"/>
    </row>
    <row r="2074">
      <c r="A2074" s="4" t="s">
        <v>35</v>
      </c>
      <c r="B2074" s="14" t="s">
        <v>2676</v>
      </c>
      <c r="C2074" s="20"/>
      <c r="D2074" s="20" t="s">
        <v>37</v>
      </c>
      <c r="E2074" s="20"/>
      <c r="F2074" s="20">
        <f>(0)</f>
      </c>
      <c r="G2074" s="20">
        <f>(C2074 * E2074 + C2074 * E2074 * F2074)</f>
      </c>
    </row>
    <row r="2075">
      <c r="A2075" s="4" t="s">
        <v>2677</v>
      </c>
      <c r="B2075" s="14" t="s">
        <v>2678</v>
      </c>
      <c r="C2075" s="20">
        <f>(15)*(1)*(1)*(1)*(1 + (0))</f>
      </c>
      <c r="D2075" s="20" t="s">
        <v>642</v>
      </c>
      <c r="E2075" s="20"/>
      <c r="F2075" s="20">
        <f>(0)</f>
      </c>
      <c r="G2075" s="20">
        <f>(C2075 * E2075 + C2075 * E2075 * F2075)</f>
      </c>
    </row>
    <row r="2076">
      <c r="A2076" s="4" t="s">
        <v>35</v>
      </c>
      <c r="B2076" s="14" t="s">
        <v>2679</v>
      </c>
      <c r="C2076" s="20"/>
      <c r="D2076" s="20" t="s">
        <v>37</v>
      </c>
      <c r="E2076" s="20"/>
      <c r="F2076" s="20">
        <f>(0)</f>
      </c>
      <c r="G2076" s="20">
        <f>(C2076 * E2076 + C2076 * E2076 * F2076)</f>
      </c>
    </row>
    <row r="2077">
      <c r="A2077" s="4" t="s">
        <v>2680</v>
      </c>
      <c r="B2077" s="14" t="s">
        <v>2681</v>
      </c>
      <c r="C2077" s="20">
        <f>(15)*(1)*(1)*(1)*(1 + (0))</f>
      </c>
      <c r="D2077" s="20" t="s">
        <v>642</v>
      </c>
      <c r="E2077" s="20"/>
      <c r="F2077" s="20">
        <f>(0)</f>
      </c>
      <c r="G2077" s="20">
        <f>(C2077 * E2077 + C2077 * E2077 * F2077)</f>
      </c>
    </row>
    <row r="2078">
      <c r="A2078" s="6"/>
      <c r="B2078" s="15" t="s">
        <v>2674</v>
      </c>
      <c r="C2078" s="22"/>
      <c r="D2078" s="22"/>
      <c r="E2078" s="22"/>
      <c r="F2078" s="22"/>
      <c r="G2078" s="22"/>
    </row>
    <row r="2079">
      <c r="A2079" s="4" t="s">
        <v>35</v>
      </c>
      <c r="B2079" s="16" t="s">
        <v>2682</v>
      </c>
      <c r="C2079" s="20"/>
      <c r="D2079" s="20" t="s">
        <v>37</v>
      </c>
      <c r="E2079" s="20"/>
      <c r="F2079" s="20">
        <f>(0)</f>
      </c>
      <c r="G2079" s="20">
        <f>(C2079 * E2079 + C2079 * E2079 * F2079)</f>
      </c>
    </row>
    <row r="2080">
      <c r="A2080" s="4" t="s">
        <v>2683</v>
      </c>
      <c r="B2080" s="16" t="s">
        <v>2684</v>
      </c>
      <c r="C2080" s="20">
        <f>(11)*(1)*(1)*(1)*(1 + (0))</f>
      </c>
      <c r="D2080" s="20" t="s">
        <v>667</v>
      </c>
      <c r="E2080" s="20"/>
      <c r="F2080" s="20">
        <f>(0)</f>
      </c>
      <c r="G2080" s="20">
        <f>(C2080 * E2080 + C2080 * E2080 * F2080)</f>
      </c>
    </row>
    <row r="2081">
      <c r="A2081" s="4" t="s">
        <v>2685</v>
      </c>
      <c r="B2081" s="16" t="s">
        <v>2686</v>
      </c>
      <c r="C2081" s="20">
        <f>(11)*(1)*(1)*(1)*(1 + (0))</f>
      </c>
      <c r="D2081" s="20" t="s">
        <v>667</v>
      </c>
      <c r="E2081" s="20"/>
      <c r="F2081" s="20">
        <f>(0)</f>
      </c>
      <c r="G2081" s="20">
        <f>(C2081 * E2081 + C2081 * E2081 * F2081)</f>
      </c>
    </row>
    <row r="2082">
      <c r="A2082" s="4" t="s">
        <v>2687</v>
      </c>
      <c r="B2082" s="16" t="s">
        <v>2688</v>
      </c>
      <c r="C2082" s="20">
        <f>(11)*(1)*(1)*(1)*(1 + (0))</f>
      </c>
      <c r="D2082" s="20" t="s">
        <v>667</v>
      </c>
      <c r="E2082" s="20"/>
      <c r="F2082" s="20">
        <f>(0)</f>
      </c>
      <c r="G2082" s="20">
        <f>(C2082 * E2082 + C2082 * E2082 * F2082)</f>
      </c>
    </row>
    <row r="2083">
      <c r="A2083" s="4" t="s">
        <v>2689</v>
      </c>
      <c r="B2083" s="16" t="s">
        <v>2690</v>
      </c>
      <c r="C2083" s="20">
        <f>(6)*(1)*(1)*(1)*(1 + (0))</f>
      </c>
      <c r="D2083" s="20" t="s">
        <v>667</v>
      </c>
      <c r="E2083" s="20"/>
      <c r="F2083" s="20">
        <f>(0)</f>
      </c>
      <c r="G2083" s="20">
        <f>(C2083 * E2083 + C2083 * E2083 * F2083)</f>
      </c>
    </row>
    <row r="2084">
      <c r="A2084" s="4" t="s">
        <v>2691</v>
      </c>
      <c r="B2084" s="16" t="s">
        <v>2692</v>
      </c>
      <c r="C2084" s="20">
        <f>(6)*(1)*(1)*(1)*(1 + (0))</f>
      </c>
      <c r="D2084" s="20" t="s">
        <v>667</v>
      </c>
      <c r="E2084" s="20"/>
      <c r="F2084" s="20">
        <f>(0)</f>
      </c>
      <c r="G2084" s="20">
        <f>(C2084 * E2084 + C2084 * E2084 * F2084)</f>
      </c>
    </row>
    <row r="2085">
      <c r="A2085" s="4" t="s">
        <v>2693</v>
      </c>
      <c r="B2085" s="16" t="s">
        <v>2694</v>
      </c>
      <c r="C2085" s="20">
        <f>(1)*(1)*(1)*(1)*(1 + (0))</f>
      </c>
      <c r="D2085" s="20" t="s">
        <v>667</v>
      </c>
      <c r="E2085" s="20"/>
      <c r="F2085" s="20">
        <f>(0)</f>
      </c>
      <c r="G2085" s="20">
        <f>(C2085 * E2085 + C2085 * E2085 * F2085)</f>
      </c>
    </row>
    <row r="2086">
      <c r="A2086" s="4" t="s">
        <v>2695</v>
      </c>
      <c r="B2086" s="16" t="s">
        <v>2696</v>
      </c>
      <c r="C2086" s="20">
        <f>(4)*(1)*(1)*(1)*(1 + (0))</f>
      </c>
      <c r="D2086" s="20" t="s">
        <v>667</v>
      </c>
      <c r="E2086" s="20"/>
      <c r="F2086" s="20">
        <f>(0)</f>
      </c>
      <c r="G2086" s="20">
        <f>(C2086 * E2086 + C2086 * E2086 * F2086)</f>
      </c>
    </row>
    <row r="2087">
      <c r="A2087" s="4" t="s">
        <v>2697</v>
      </c>
      <c r="B2087" s="16" t="s">
        <v>2698</v>
      </c>
      <c r="C2087" s="20">
        <f>(2)*(1)*(1)*(1)*(1 + (0))</f>
      </c>
      <c r="D2087" s="20" t="s">
        <v>667</v>
      </c>
      <c r="E2087" s="20"/>
      <c r="F2087" s="20">
        <f>(0)</f>
      </c>
      <c r="G2087" s="20">
        <f>(C2087 * E2087 + C2087 * E2087 * F2087)</f>
      </c>
    </row>
    <row r="2088">
      <c r="A2088" s="4" t="s">
        <v>35</v>
      </c>
      <c r="B2088" s="16" t="s">
        <v>2699</v>
      </c>
      <c r="C2088" s="20"/>
      <c r="D2088" s="20" t="s">
        <v>37</v>
      </c>
      <c r="E2088" s="20"/>
      <c r="F2088" s="20">
        <f>(0)</f>
      </c>
      <c r="G2088" s="20">
        <f>(C2088 * E2088 + C2088 * E2088 * F2088)</f>
      </c>
    </row>
    <row r="2089">
      <c r="A2089" s="4" t="s">
        <v>2700</v>
      </c>
      <c r="B2089" s="16" t="s">
        <v>2701</v>
      </c>
      <c r="C2089" s="20">
        <f>(500)*(1)*(1)*(1)*(1 + (0))</f>
      </c>
      <c r="D2089" s="20" t="s">
        <v>667</v>
      </c>
      <c r="E2089" s="20"/>
      <c r="F2089" s="20">
        <f>(0)</f>
      </c>
      <c r="G2089" s="20">
        <f>(C2089 * E2089 + C2089 * E2089 * F2089)</f>
      </c>
    </row>
    <row r="2090">
      <c r="A2090" s="6"/>
      <c r="B2090" s="15" t="s">
        <v>2702</v>
      </c>
      <c r="C2090" s="22"/>
      <c r="D2090" s="22"/>
      <c r="E2090" s="22"/>
      <c r="F2090" s="22"/>
      <c r="G2090" s="22"/>
    </row>
    <row r="2091">
      <c r="A2091" s="4" t="s">
        <v>2703</v>
      </c>
      <c r="B2091" s="16" t="s">
        <v>2704</v>
      </c>
      <c r="C2091" s="20">
        <f>(1)*(1)*(1)*(1)*(1 + (0))</f>
      </c>
      <c r="D2091" s="20" t="s">
        <v>64</v>
      </c>
      <c r="E2091" s="20"/>
      <c r="F2091" s="20">
        <f>(0)</f>
      </c>
      <c r="G2091" s="20">
        <f>(C2091 * E2091 + C2091 * E2091 * F2091)</f>
      </c>
    </row>
    <row r="2092">
      <c r="A2092" s="2"/>
      <c r="B2092" s="10" t="s">
        <v>2705</v>
      </c>
      <c r="C2092" s="18"/>
      <c r="D2092" s="18"/>
      <c r="E2092" s="18"/>
      <c r="F2092" s="18"/>
      <c r="G2092" s="18"/>
    </row>
    <row r="2093">
      <c r="A2093" s="3"/>
      <c r="B2093" s="11" t="s">
        <v>2706</v>
      </c>
      <c r="C2093" s="19"/>
      <c r="D2093" s="19"/>
      <c r="E2093" s="19"/>
      <c r="F2093" s="19"/>
      <c r="G2093" s="19"/>
    </row>
    <row r="2094">
      <c r="A2094" s="4" t="s">
        <v>2707</v>
      </c>
      <c r="B2094" s="12" t="s">
        <v>2708</v>
      </c>
      <c r="C2094" s="20"/>
      <c r="D2094" s="20" t="s">
        <v>64</v>
      </c>
      <c r="E2094" s="20"/>
      <c r="F2094" s="20">
        <f>(0)</f>
      </c>
      <c r="G2094" s="20">
        <f>(C2094 * E2094 + C2094 * E2094 * F2094)</f>
      </c>
    </row>
    <row r="2095">
      <c r="A2095" s="4" t="s">
        <v>35</v>
      </c>
      <c r="B2095" s="12" t="s">
        <v>2709</v>
      </c>
      <c r="C2095" s="20"/>
      <c r="D2095" s="20" t="s">
        <v>37</v>
      </c>
      <c r="E2095" s="20"/>
      <c r="F2095" s="20">
        <f>(0)</f>
      </c>
      <c r="G2095" s="20">
        <f>(C2095 * E2095 + C2095 * E2095 * F2095)</f>
      </c>
    </row>
    <row r="2096">
      <c r="A2096" s="7"/>
      <c r="B2096" s="7"/>
      <c r="C2096" s="20"/>
      <c r="D2096" s="20"/>
      <c r="E2096" s="20"/>
      <c r="F2096" s="20"/>
      <c r="G2096" s="20"/>
    </row>
    <row r="2097">
      <c r="A2097" s="8" t="s">
        <v>2710</v>
      </c>
      <c r="B2097" s="8"/>
      <c r="C2097" s="8"/>
      <c r="D2097" s="8"/>
      <c r="E2097" s="8"/>
      <c r="F2097" s="8"/>
      <c r="G2097" s="8">
        <f>(SUM(G2:G2096))</f>
      </c>
    </row>
    <row r="2098">
      <c r="A2098" s="8" t="s">
        <v>2711</v>
      </c>
      <c r="B2098" s="8"/>
      <c r="C2098" s="8"/>
      <c r="D2098" s="8"/>
      <c r="E2098" s="8"/>
      <c r="F2098" s="8"/>
      <c r="G2098" s="8">
        <v>0</v>
      </c>
    </row>
    <row r="2099">
      <c r="A2099" s="8" t="s">
        <v>2712</v>
      </c>
      <c r="B2099" s="8"/>
      <c r="C2099" s="8"/>
      <c r="D2099" s="8"/>
      <c r="E2099" s="8"/>
      <c r="F2099" s="8"/>
      <c r="G2099" s="8">
        <f>0*(SUM(G2097:G2098))</f>
      </c>
    </row>
    <row r="2100">
      <c r="A2100" s="9" t="s">
        <v>5</v>
      </c>
      <c r="B2100" s="9"/>
      <c r="C2100" s="9"/>
      <c r="D2100" s="9"/>
      <c r="E2100" s="9"/>
      <c r="F2100" s="9"/>
      <c r="G2100" s="9">
        <f>SUM(G2097:G2099)</f>
      </c>
    </row>
  </sheetData>
  <headerFooter/>
</worksheet>
</file>

<file path=xl/worksheets/sheet3.xml><?xml version="1.0" encoding="utf-8"?>
<worksheet xmlns:r="http://schemas.openxmlformats.org/officeDocument/2006/relationships" xmlns="http://schemas.openxmlformats.org/spreadsheetml/2006/main">
  <dimension ref="A1:D32"/>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140625" customWidth="1"/>
    <col min="3" max="3" width="15" customWidth="1"/>
    <col min="4" max="4" width="20" customWidth="1"/>
  </cols>
  <sheetData>
    <row r="1">
      <c r="A1" s="1" t="s">
        <v>1</v>
      </c>
      <c r="B1" s="1" t="s">
        <v>2714</v>
      </c>
      <c r="C1" s="1" t="s">
        <v>2715</v>
      </c>
      <c r="D1" s="1" t="s">
        <v>5</v>
      </c>
    </row>
    <row r="2">
      <c r="A2" s="7" t="s">
        <v>6</v>
      </c>
      <c r="B2" s="20"/>
      <c r="C2" s="20"/>
      <c r="D2" s="20">
        <f>SUBTOTAL(9,'Trade Breakup Showing Markup'!G$2:G$475)</f>
      </c>
    </row>
    <row r="3">
      <c r="A3" s="7" t="s">
        <v>637</v>
      </c>
      <c r="B3" s="20"/>
      <c r="C3" s="20"/>
      <c r="D3" s="20">
        <f>SUBTOTAL(9,'Trade Breakup Showing Markup'!G$476:G$487)</f>
      </c>
    </row>
    <row r="4">
      <c r="A4" s="7" t="s">
        <v>655</v>
      </c>
      <c r="B4" s="20"/>
      <c r="C4" s="20"/>
      <c r="D4" s="20">
        <f>SUBTOTAL(9,'Trade Breakup Showing Markup'!G$488:G$503)</f>
      </c>
    </row>
    <row r="5">
      <c r="A5" s="7" t="s">
        <v>679</v>
      </c>
      <c r="B5" s="20"/>
      <c r="C5" s="20"/>
      <c r="D5" s="20">
        <f>SUBTOTAL(9,'Trade Breakup Showing Markup'!G$504:G$535)</f>
      </c>
    </row>
    <row r="6">
      <c r="A6" s="7" t="s">
        <v>720</v>
      </c>
      <c r="B6" s="20"/>
      <c r="C6" s="20"/>
      <c r="D6" s="20">
        <f>SUBTOTAL(9,'Trade Breakup Showing Markup'!G$536:G$547)</f>
      </c>
    </row>
    <row r="7">
      <c r="A7" s="7" t="s">
        <v>737</v>
      </c>
      <c r="B7" s="20"/>
      <c r="C7" s="20"/>
      <c r="D7" s="20">
        <f>SUBTOTAL(9,'Trade Breakup Showing Markup'!G$548:G$559)</f>
      </c>
    </row>
    <row r="8">
      <c r="A8" s="7" t="s">
        <v>752</v>
      </c>
      <c r="B8" s="20"/>
      <c r="C8" s="20"/>
      <c r="D8" s="20">
        <f>SUBTOTAL(9,'Trade Breakup Showing Markup'!G$560:G$585)</f>
      </c>
    </row>
    <row r="9">
      <c r="A9" s="7" t="s">
        <v>781</v>
      </c>
      <c r="B9" s="20"/>
      <c r="C9" s="20"/>
      <c r="D9" s="20">
        <f>SUBTOTAL(9,'Trade Breakup Showing Markup'!G$586:G$634)</f>
      </c>
    </row>
    <row r="10">
      <c r="A10" s="7" t="s">
        <v>839</v>
      </c>
      <c r="B10" s="20"/>
      <c r="C10" s="20"/>
      <c r="D10" s="20">
        <f>SUBTOTAL(9,'Trade Breakup Showing Markup'!G$635:G$649)</f>
      </c>
    </row>
    <row r="11">
      <c r="A11" s="7" t="s">
        <v>857</v>
      </c>
      <c r="B11" s="20"/>
      <c r="C11" s="20"/>
      <c r="D11" s="20">
        <f>SUBTOTAL(9,'Trade Breakup Showing Markup'!G$650:G$655)</f>
      </c>
    </row>
    <row r="12">
      <c r="A12" s="7" t="s">
        <v>864</v>
      </c>
      <c r="B12" s="20"/>
      <c r="C12" s="20"/>
      <c r="D12" s="20">
        <f>SUBTOTAL(9,'Trade Breakup Showing Markup'!G$656:G$787)</f>
      </c>
    </row>
    <row r="13">
      <c r="A13" s="7" t="s">
        <v>1084</v>
      </c>
      <c r="B13" s="20"/>
      <c r="C13" s="20"/>
      <c r="D13" s="20">
        <f>SUBTOTAL(9,'Trade Breakup Showing Markup'!G$788:G$962)</f>
      </c>
    </row>
    <row r="14">
      <c r="A14" s="7" t="s">
        <v>1324</v>
      </c>
      <c r="B14" s="20"/>
      <c r="C14" s="20"/>
      <c r="D14" s="20">
        <f>SUBTOTAL(9,'Trade Breakup Showing Markup'!G$963:G$978)</f>
      </c>
    </row>
    <row r="15">
      <c r="A15" s="7" t="s">
        <v>1344</v>
      </c>
      <c r="B15" s="20"/>
      <c r="C15" s="20"/>
      <c r="D15" s="20">
        <f>SUBTOTAL(9,'Trade Breakup Showing Markup'!G$979:G$1009)</f>
      </c>
    </row>
    <row r="16">
      <c r="A16" s="7" t="s">
        <v>1382</v>
      </c>
      <c r="B16" s="20"/>
      <c r="C16" s="20"/>
      <c r="D16" s="20">
        <f>SUBTOTAL(9,'Trade Breakup Showing Markup'!G$1010:G$1092)</f>
      </c>
    </row>
    <row r="17">
      <c r="A17" s="7" t="s">
        <v>1497</v>
      </c>
      <c r="B17" s="20"/>
      <c r="C17" s="20"/>
      <c r="D17" s="20">
        <f>SUBTOTAL(9,'Trade Breakup Showing Markup'!G$1093:G$1143)</f>
      </c>
    </row>
    <row r="18">
      <c r="A18" s="7" t="s">
        <v>1556</v>
      </c>
      <c r="B18" s="20"/>
      <c r="C18" s="20"/>
      <c r="D18" s="20">
        <f>SUBTOTAL(9,'Trade Breakup Showing Markup'!G$1144:G$1196)</f>
      </c>
    </row>
    <row r="19">
      <c r="A19" s="7" t="s">
        <v>1636</v>
      </c>
      <c r="B19" s="20"/>
      <c r="C19" s="20"/>
      <c r="D19" s="20">
        <f>SUBTOTAL(9,'Trade Breakup Showing Markup'!G$1197:G$1209)</f>
      </c>
    </row>
    <row r="20">
      <c r="A20" s="7" t="s">
        <v>1654</v>
      </c>
      <c r="B20" s="20"/>
      <c r="C20" s="20"/>
      <c r="D20" s="20">
        <f>SUBTOTAL(9,'Trade Breakup Showing Markup'!G$1210:G$1249)</f>
      </c>
    </row>
    <row r="21">
      <c r="A21" s="7" t="s">
        <v>1702</v>
      </c>
      <c r="B21" s="20"/>
      <c r="C21" s="20"/>
      <c r="D21" s="20">
        <f>SUBTOTAL(9,'Trade Breakup Showing Markup'!G$1250:G$1283)</f>
      </c>
    </row>
    <row r="22">
      <c r="A22" s="7" t="s">
        <v>1731</v>
      </c>
      <c r="B22" s="20"/>
      <c r="C22" s="20"/>
      <c r="D22" s="20">
        <f>SUBTOTAL(9,'Trade Breakup Showing Markup'!G$1284:G$1346)</f>
      </c>
    </row>
    <row r="23">
      <c r="A23" s="7" t="s">
        <v>1777</v>
      </c>
      <c r="B23" s="20"/>
      <c r="C23" s="20"/>
      <c r="D23" s="20">
        <f>SUBTOTAL(9,'Trade Breakup Showing Markup'!G$1347:G$1387)</f>
      </c>
    </row>
    <row r="24">
      <c r="A24" s="7" t="s">
        <v>1826</v>
      </c>
      <c r="B24" s="20"/>
      <c r="C24" s="20"/>
      <c r="D24" s="20">
        <f>SUBTOTAL(9,'Trade Breakup Showing Markup'!G$1388:G$1488)</f>
      </c>
    </row>
    <row r="25">
      <c r="A25" s="7" t="s">
        <v>1962</v>
      </c>
      <c r="B25" s="20"/>
      <c r="C25" s="20"/>
      <c r="D25" s="20">
        <f>SUBTOTAL(9,'Trade Breakup Showing Markup'!G$1489:G$1713)</f>
      </c>
    </row>
    <row r="26">
      <c r="A26" s="7" t="s">
        <v>2240</v>
      </c>
      <c r="B26" s="20"/>
      <c r="C26" s="20"/>
      <c r="D26" s="20">
        <f>SUBTOTAL(9,'Trade Breakup Showing Markup'!G$1714:G$1813)</f>
      </c>
    </row>
    <row r="27">
      <c r="A27" s="7" t="s">
        <v>2385</v>
      </c>
      <c r="B27" s="20"/>
      <c r="C27" s="20"/>
      <c r="D27" s="20">
        <f>SUBTOTAL(9,'Trade Breakup Showing Markup'!G$1814:G$2091)</f>
      </c>
    </row>
    <row r="28">
      <c r="A28" s="7" t="s">
        <v>2705</v>
      </c>
      <c r="B28" s="20"/>
      <c r="C28" s="20"/>
      <c r="D28" s="20">
        <f>SUBTOTAL(9,'Trade Breakup Showing Markup'!G$2092:G$2095)</f>
      </c>
    </row>
    <row r="29">
      <c r="A29" s="23" t="s">
        <v>2710</v>
      </c>
      <c r="B29" s="24"/>
      <c r="C29" s="24"/>
      <c r="D29" s="24">
        <f>'Trade Breakup Showing Markup'!G2097</f>
      </c>
    </row>
    <row r="30">
      <c r="A30" s="8" t="s">
        <v>2711</v>
      </c>
      <c r="B30" s="8"/>
      <c r="C30" s="8"/>
      <c r="D30" s="8">
        <f>'Trade Breakup Showing Markup'!G2098</f>
      </c>
    </row>
    <row r="31">
      <c r="A31" s="8" t="s">
        <v>2712</v>
      </c>
      <c r="B31" s="8"/>
      <c r="C31" s="8"/>
      <c r="D31" s="8">
        <f>'Trade Breakup Showing Markup'!G2099</f>
      </c>
    </row>
    <row r="32">
      <c r="A32" s="9" t="s">
        <v>5</v>
      </c>
      <c r="B32" s="9"/>
      <c r="C32" s="9"/>
      <c r="D32" s="9">
        <f>'Trade Breakup Showing Markup'!G2100</f>
      </c>
    </row>
  </sheetData>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E7E80751000CC45B3A49D6E314D0055" ma:contentTypeVersion="16" ma:contentTypeDescription="Create a new document." ma:contentTypeScope="" ma:versionID="d25a2c5d41fc9b71e3be70d6a7e4ab53">
  <xsd:schema xmlns:xsd="http://www.w3.org/2001/XMLSchema" xmlns:xs="http://www.w3.org/2001/XMLSchema" xmlns:p="http://schemas.microsoft.com/office/2006/metadata/properties" xmlns:ns2="d4df916b-a28f-4f68-bd8c-996856eb911c" xmlns:ns3="9ace2d8f-d75b-41b9-a0d2-c0d3cbb8412d" targetNamespace="http://schemas.microsoft.com/office/2006/metadata/properties" ma:root="true" ma:fieldsID="982420668d3cf97f1777b14fb2cf2bf7" ns2:_="" ns3:_="">
    <xsd:import namespace="d4df916b-a28f-4f68-bd8c-996856eb911c"/>
    <xsd:import namespace="9ace2d8f-d75b-41b9-a0d2-c0d3cbb8412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LengthInSeconds" minOccurs="0"/>
                <xsd:element ref="ns2:MediaServiceOCR"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f916b-a28f-4f68-bd8c-996856eb91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bbbc588-95d4-453c-b65f-a1226ee7261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ce2d8f-d75b-41b9-a0d2-c0d3cbb8412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e718b022-fb20-4796-9f8e-e14d3e27002a}" ma:internalName="TaxCatchAll" ma:showField="CatchAllData" ma:web="9ace2d8f-d75b-41b9-a0d2-c0d3cbb841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df916b-a28f-4f68-bd8c-996856eb911c">
      <Terms xmlns="http://schemas.microsoft.com/office/infopath/2007/PartnerControls"/>
    </lcf76f155ced4ddcb4097134ff3c332f>
    <TaxCatchAll xmlns="9ace2d8f-d75b-41b9-a0d2-c0d3cbb8412d" xsi:nil="true"/>
  </documentManagement>
</p:properties>
</file>

<file path=customXml/itemProps1.xml><?xml version="1.0" encoding="utf-8"?>
<ds:datastoreItem xmlns:ds="http://schemas.openxmlformats.org/officeDocument/2006/customXml" ds:itemID="{AF46381F-4F74-409C-B5B8-83FF0C8702C6}"/>
</file>

<file path=customXml/itemProps2.xml><?xml version="1.0" encoding="utf-8"?>
<ds:datastoreItem xmlns:ds="http://schemas.openxmlformats.org/officeDocument/2006/customXml" ds:itemID="{38B6440B-D944-49A9-AFA8-72A71AD011C2}"/>
</file>

<file path=customXml/itemProps3.xml><?xml version="1.0" encoding="utf-8"?>
<ds:datastoreItem xmlns:ds="http://schemas.openxmlformats.org/officeDocument/2006/customXml" ds:itemID="{1B609318-6B88-4992-A03D-013F352A4AB2}"/>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0x0101002E7E80751000CC45B3A49D6E314D0055</vt:lpwstr>
  </property>
</Properties>
</file>